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U:\Uporabniki_LJ\manja.bittner\izmenjava\"/>
    </mc:Choice>
  </mc:AlternateContent>
  <xr:revisionPtr revIDLastSave="0" documentId="13_ncr:1_{4CEC9739-1D80-4E35-BAF8-90B39B75B49C}" xr6:coauthVersionLast="44" xr6:coauthVersionMax="44" xr10:uidLastSave="{00000000-0000-0000-0000-000000000000}"/>
  <bookViews>
    <workbookView xWindow="-120" yWindow="-120" windowWidth="38640" windowHeight="21240" firstSheet="1" activeTab="6" xr2:uid="{BB70868B-F158-4659-8AB4-C404B6082035}"/>
  </bookViews>
  <sheets>
    <sheet name="REKAPITULACIJA" sheetId="14" r:id="rId1"/>
    <sheet name="Rekapitulacija_klima" sheetId="1" r:id="rId2"/>
    <sheet name="Splošne točke_klima" sheetId="2" r:id="rId3"/>
    <sheet name="Demontažna dela_k" sheetId="3" r:id="rId4"/>
    <sheet name="Klima" sheetId="4" r:id="rId5"/>
    <sheet name="Skupne točke_klima" sheetId="5" r:id="rId6"/>
    <sheet name="Rekapitulacija_cevovodi" sheetId="6" r:id="rId7"/>
    <sheet name="Splošne točke_cevovodi" sheetId="7" r:id="rId8"/>
    <sheet name="Demontažna dela_c" sheetId="8" r:id="rId9"/>
    <sheet name="Razvodi" sheetId="9" r:id="rId10"/>
    <sheet name="VO-KA" sheetId="10" r:id="rId11"/>
    <sheet name="Plini" sheetId="11" r:id="rId12"/>
  </sheets>
  <externalReferences>
    <externalReference r:id="rId13"/>
    <externalReference r:id="rId14"/>
    <externalReference r:id="rId15"/>
    <externalReference r:id="rId16"/>
    <externalReference r:id="rId17"/>
    <externalReference r:id="rId18"/>
    <externalReference r:id="rId19"/>
    <externalReference r:id="rId20"/>
  </externalReferences>
  <definedNames>
    <definedName name="\0" localSheetId="11">#REF!</definedName>
    <definedName name="\0">#REF!</definedName>
    <definedName name="__________dol2" localSheetId="8">#REF!</definedName>
    <definedName name="__________dol2" localSheetId="11">#REF!</definedName>
    <definedName name="__________dol2" localSheetId="9">#REF!</definedName>
    <definedName name="__________dol2" localSheetId="6">#REF!</definedName>
    <definedName name="__________dol2" localSheetId="7">#REF!</definedName>
    <definedName name="__________dol2" localSheetId="10">#REF!</definedName>
    <definedName name="__________dol2">#REF!</definedName>
    <definedName name="_________dol2" localSheetId="8">#REF!</definedName>
    <definedName name="_________dol2" localSheetId="3">#REF!</definedName>
    <definedName name="_________dol2" localSheetId="4">#REF!</definedName>
    <definedName name="_________dol2" localSheetId="11">#REF!</definedName>
    <definedName name="_________dol2" localSheetId="9">#REF!</definedName>
    <definedName name="_________dol2" localSheetId="6">#REF!</definedName>
    <definedName name="_________dol2" localSheetId="5">#REF!</definedName>
    <definedName name="_________dol2" localSheetId="7">#REF!</definedName>
    <definedName name="_________dol2" localSheetId="2">#REF!</definedName>
    <definedName name="_________dol2" localSheetId="10">#REF!</definedName>
    <definedName name="_________dol2">#REF!</definedName>
    <definedName name="________dol2" localSheetId="8">#REF!</definedName>
    <definedName name="________dol2" localSheetId="3">#REF!</definedName>
    <definedName name="________dol2" localSheetId="4">#REF!</definedName>
    <definedName name="________dol2" localSheetId="11">#REF!</definedName>
    <definedName name="________dol2" localSheetId="9">#REF!</definedName>
    <definedName name="________dol2" localSheetId="6">#REF!</definedName>
    <definedName name="________dol2" localSheetId="5">#REF!</definedName>
    <definedName name="________dol2" localSheetId="7">#REF!</definedName>
    <definedName name="________dol2" localSheetId="2">#REF!</definedName>
    <definedName name="________dol2" localSheetId="10">#REF!</definedName>
    <definedName name="________dol2">#REF!</definedName>
    <definedName name="_______dol2" localSheetId="8">#REF!</definedName>
    <definedName name="_______dol2" localSheetId="3">#REF!</definedName>
    <definedName name="_______dol2" localSheetId="4">#REF!</definedName>
    <definedName name="_______dol2" localSheetId="11">#REF!</definedName>
    <definedName name="_______dol2" localSheetId="9">#REF!</definedName>
    <definedName name="_______dol2" localSheetId="6">#REF!</definedName>
    <definedName name="_______dol2" localSheetId="5">#REF!</definedName>
    <definedName name="_______dol2" localSheetId="7">#REF!</definedName>
    <definedName name="_______dol2" localSheetId="2">#REF!</definedName>
    <definedName name="_______dol2" localSheetId="10">#REF!</definedName>
    <definedName name="_______dol2">#REF!</definedName>
    <definedName name="_______NAP1" localSheetId="8">#REF!</definedName>
    <definedName name="_______NAP1" localSheetId="3">#REF!</definedName>
    <definedName name="_______NAP1" localSheetId="4">#REF!</definedName>
    <definedName name="_______NAP1" localSheetId="11">#REF!</definedName>
    <definedName name="_______NAP1" localSheetId="9">#REF!</definedName>
    <definedName name="_______NAP1" localSheetId="6">#REF!</definedName>
    <definedName name="_______NAP1" localSheetId="5">#REF!</definedName>
    <definedName name="_______NAP1" localSheetId="7">#REF!</definedName>
    <definedName name="_______NAP1" localSheetId="2">#REF!</definedName>
    <definedName name="_______NAP1" localSheetId="10">#REF!</definedName>
    <definedName name="_______NAP1">#REF!</definedName>
    <definedName name="______dol2" localSheetId="8">#REF!</definedName>
    <definedName name="______dol2" localSheetId="3">#REF!</definedName>
    <definedName name="______dol2" localSheetId="4">#REF!</definedName>
    <definedName name="______dol2" localSheetId="11">#REF!</definedName>
    <definedName name="______dol2" localSheetId="9">#REF!</definedName>
    <definedName name="______dol2" localSheetId="6">#REF!</definedName>
    <definedName name="______dol2" localSheetId="5">#REF!</definedName>
    <definedName name="______dol2" localSheetId="7">#REF!</definedName>
    <definedName name="______dol2" localSheetId="2">#REF!</definedName>
    <definedName name="______dol2" localSheetId="10">#REF!</definedName>
    <definedName name="______dol2">#REF!</definedName>
    <definedName name="_____dol2" localSheetId="8">#REF!</definedName>
    <definedName name="_____dol2" localSheetId="3">#REF!</definedName>
    <definedName name="_____dol2" localSheetId="4">#REF!</definedName>
    <definedName name="_____dol2" localSheetId="11">#REF!</definedName>
    <definedName name="_____dol2" localSheetId="9">#REF!</definedName>
    <definedName name="_____dol2" localSheetId="6">#REF!</definedName>
    <definedName name="_____dol2" localSheetId="5">#REF!</definedName>
    <definedName name="_____dol2" localSheetId="7">#REF!</definedName>
    <definedName name="_____dol2" localSheetId="2">#REF!</definedName>
    <definedName name="_____dol2" localSheetId="10">#REF!</definedName>
    <definedName name="_____dol2">#REF!</definedName>
    <definedName name="____dol2" localSheetId="8">#REF!</definedName>
    <definedName name="____dol2" localSheetId="11">#REF!</definedName>
    <definedName name="____dol2" localSheetId="9">#REF!</definedName>
    <definedName name="____dol2" localSheetId="6">#REF!</definedName>
    <definedName name="____dol2" localSheetId="7">#REF!</definedName>
    <definedName name="____dol2" localSheetId="10">#REF!</definedName>
    <definedName name="____dol2">#REF!</definedName>
    <definedName name="___DIN2440" localSheetId="8">#REF!</definedName>
    <definedName name="___DIN2440" localSheetId="11">#REF!</definedName>
    <definedName name="___DIN2440" localSheetId="9">#REF!</definedName>
    <definedName name="___DIN2440" localSheetId="6">#REF!</definedName>
    <definedName name="___DIN2440" localSheetId="7">#REF!</definedName>
    <definedName name="___DIN2440" localSheetId="10">#REF!</definedName>
    <definedName name="___DIN2440">#REF!</definedName>
    <definedName name="___DIN2448" localSheetId="8">#REF!</definedName>
    <definedName name="___DIN2448" localSheetId="11">#REF!</definedName>
    <definedName name="___DIN2448" localSheetId="9">#REF!</definedName>
    <definedName name="___DIN2448" localSheetId="6">#REF!</definedName>
    <definedName name="___DIN2448" localSheetId="7">#REF!</definedName>
    <definedName name="___DIN2448" localSheetId="10">#REF!</definedName>
    <definedName name="___DIN2448">#REF!</definedName>
    <definedName name="___dol2" localSheetId="8">#REF!</definedName>
    <definedName name="___dol2" localSheetId="3">#REF!</definedName>
    <definedName name="___dol2" localSheetId="4">#REF!</definedName>
    <definedName name="___dol2" localSheetId="11">#REF!</definedName>
    <definedName name="___dol2" localSheetId="9">#REF!</definedName>
    <definedName name="___dol2" localSheetId="6">#REF!</definedName>
    <definedName name="___dol2" localSheetId="5">#REF!</definedName>
    <definedName name="___dol2" localSheetId="7">#REF!</definedName>
    <definedName name="___dol2" localSheetId="2">#REF!</definedName>
    <definedName name="___dol2" localSheetId="10">#REF!</definedName>
    <definedName name="___dol2">#REF!</definedName>
    <definedName name="___ISO1127" localSheetId="8">#REF!</definedName>
    <definedName name="___ISO1127" localSheetId="11">#REF!</definedName>
    <definedName name="___ISO1127" localSheetId="9">#REF!</definedName>
    <definedName name="___ISO1127" localSheetId="6">#REF!</definedName>
    <definedName name="___ISO1127" localSheetId="7">#REF!</definedName>
    <definedName name="___ISO1127" localSheetId="10">#REF!</definedName>
    <definedName name="___ISO1127">#REF!</definedName>
    <definedName name="___TAB25" localSheetId="8">#REF!</definedName>
    <definedName name="___TAB25" localSheetId="11">#REF!</definedName>
    <definedName name="___TAB25" localSheetId="9">#REF!</definedName>
    <definedName name="___TAB25" localSheetId="6">#REF!</definedName>
    <definedName name="___TAB25" localSheetId="7">#REF!</definedName>
    <definedName name="___TAB25" localSheetId="10">#REF!</definedName>
    <definedName name="___TAB25">#REF!</definedName>
    <definedName name="___TAB26" localSheetId="8">#REF!</definedName>
    <definedName name="___TAB26" localSheetId="11">#REF!</definedName>
    <definedName name="___TAB26" localSheetId="9">#REF!</definedName>
    <definedName name="___TAB26" localSheetId="6">#REF!</definedName>
    <definedName name="___TAB26" localSheetId="7">#REF!</definedName>
    <definedName name="___TAB26" localSheetId="10">#REF!</definedName>
    <definedName name="___TAB26">#REF!</definedName>
    <definedName name="__DIN2440" localSheetId="8">#REF!</definedName>
    <definedName name="__DIN2440" localSheetId="11">#REF!</definedName>
    <definedName name="__DIN2440" localSheetId="9">#REF!</definedName>
    <definedName name="__DIN2440" localSheetId="6">#REF!</definedName>
    <definedName name="__DIN2440" localSheetId="7">#REF!</definedName>
    <definedName name="__DIN2440" localSheetId="10">#REF!</definedName>
    <definedName name="__DIN2440">#REF!</definedName>
    <definedName name="__DIN2448" localSheetId="8">#REF!</definedName>
    <definedName name="__DIN2448" localSheetId="11">#REF!</definedName>
    <definedName name="__DIN2448" localSheetId="9">#REF!</definedName>
    <definedName name="__DIN2448" localSheetId="6">#REF!</definedName>
    <definedName name="__DIN2448" localSheetId="7">#REF!</definedName>
    <definedName name="__DIN2448" localSheetId="10">#REF!</definedName>
    <definedName name="__DIN2448">#REF!</definedName>
    <definedName name="__dol2" localSheetId="8">#REF!</definedName>
    <definedName name="__dol2" localSheetId="3">#REF!</definedName>
    <definedName name="__dol2" localSheetId="4">#REF!</definedName>
    <definedName name="__dol2" localSheetId="11">#REF!</definedName>
    <definedName name="__dol2" localSheetId="9">#REF!</definedName>
    <definedName name="__dol2" localSheetId="6">#REF!</definedName>
    <definedName name="__dol2" localSheetId="5">#REF!</definedName>
    <definedName name="__dol2" localSheetId="7">#REF!</definedName>
    <definedName name="__dol2" localSheetId="2">#REF!</definedName>
    <definedName name="__dol2" localSheetId="10">#REF!</definedName>
    <definedName name="__dol2">#REF!</definedName>
    <definedName name="__hx2" localSheetId="8">#REF!</definedName>
    <definedName name="__hx2" localSheetId="3">#REF!</definedName>
    <definedName name="__hx2" localSheetId="4">#REF!</definedName>
    <definedName name="__hx2" localSheetId="11">#REF!</definedName>
    <definedName name="__hx2" localSheetId="9">#REF!</definedName>
    <definedName name="__hx2" localSheetId="6">#REF!</definedName>
    <definedName name="__hx2" localSheetId="5">#REF!</definedName>
    <definedName name="__hx2" localSheetId="7">#REF!</definedName>
    <definedName name="__hx2" localSheetId="2">#REF!</definedName>
    <definedName name="__hx2" localSheetId="10">#REF!</definedName>
    <definedName name="__hx2">#REF!</definedName>
    <definedName name="__ISO1127" localSheetId="8">#REF!</definedName>
    <definedName name="__ISO1127" localSheetId="11">#REF!</definedName>
    <definedName name="__ISO1127" localSheetId="9">#REF!</definedName>
    <definedName name="__ISO1127" localSheetId="6">#REF!</definedName>
    <definedName name="__ISO1127" localSheetId="7">#REF!</definedName>
    <definedName name="__ISO1127" localSheetId="10">#REF!</definedName>
    <definedName name="__ISO1127">#REF!</definedName>
    <definedName name="__TAB25" localSheetId="8">#REF!</definedName>
    <definedName name="__TAB25" localSheetId="11">#REF!</definedName>
    <definedName name="__TAB25" localSheetId="9">#REF!</definedName>
    <definedName name="__TAB25" localSheetId="6">#REF!</definedName>
    <definedName name="__TAB25" localSheetId="7">#REF!</definedName>
    <definedName name="__TAB25" localSheetId="10">#REF!</definedName>
    <definedName name="__TAB25">#REF!</definedName>
    <definedName name="__TAB26" localSheetId="8">#REF!</definedName>
    <definedName name="__TAB26" localSheetId="11">#REF!</definedName>
    <definedName name="__TAB26" localSheetId="9">#REF!</definedName>
    <definedName name="__TAB26" localSheetId="6">#REF!</definedName>
    <definedName name="__TAB26" localSheetId="7">#REF!</definedName>
    <definedName name="__TAB26" localSheetId="10">#REF!</definedName>
    <definedName name="__TAB26">#REF!</definedName>
    <definedName name="_1" localSheetId="8">[1]ksi!#REF!</definedName>
    <definedName name="_1" localSheetId="11">[1]ksi!#REF!</definedName>
    <definedName name="_1" localSheetId="9">[1]ksi!#REF!</definedName>
    <definedName name="_1" localSheetId="6">[1]ksi!#REF!</definedName>
    <definedName name="_1" localSheetId="7">[1]ksi!#REF!</definedName>
    <definedName name="_1" localSheetId="10">[1]ksi!#REF!</definedName>
    <definedName name="_1">[1]ksi!#REF!</definedName>
    <definedName name="_2" localSheetId="8">[1]ksi!#REF!</definedName>
    <definedName name="_2" localSheetId="11">[1]ksi!#REF!</definedName>
    <definedName name="_2" localSheetId="9">[1]ksi!#REF!</definedName>
    <definedName name="_2" localSheetId="6">[1]ksi!#REF!</definedName>
    <definedName name="_2" localSheetId="7">[1]ksi!#REF!</definedName>
    <definedName name="_2" localSheetId="10">[1]ksi!#REF!</definedName>
    <definedName name="_2">[1]ksi!#REF!</definedName>
    <definedName name="_3" localSheetId="8">[1]ksi!#REF!</definedName>
    <definedName name="_3" localSheetId="11">[1]ksi!#REF!</definedName>
    <definedName name="_3" localSheetId="9">[1]ksi!#REF!</definedName>
    <definedName name="_3" localSheetId="6">[1]ksi!#REF!</definedName>
    <definedName name="_3" localSheetId="7">[1]ksi!#REF!</definedName>
    <definedName name="_3" localSheetId="10">[1]ksi!#REF!</definedName>
    <definedName name="_3">[1]ksi!#REF!</definedName>
    <definedName name="_4" localSheetId="8">[1]ksi!#REF!</definedName>
    <definedName name="_4" localSheetId="11">[1]ksi!#REF!</definedName>
    <definedName name="_4" localSheetId="9">[1]ksi!#REF!</definedName>
    <definedName name="_4" localSheetId="6">[1]ksi!#REF!</definedName>
    <definedName name="_4" localSheetId="7">[1]ksi!#REF!</definedName>
    <definedName name="_4" localSheetId="10">[1]ksi!#REF!</definedName>
    <definedName name="_4">[1]ksi!#REF!</definedName>
    <definedName name="_5" localSheetId="8">[1]ksi!#REF!</definedName>
    <definedName name="_5" localSheetId="11">[1]ksi!#REF!</definedName>
    <definedName name="_5" localSheetId="9">[1]ksi!#REF!</definedName>
    <definedName name="_5" localSheetId="6">[1]ksi!#REF!</definedName>
    <definedName name="_5" localSheetId="7">[1]ksi!#REF!</definedName>
    <definedName name="_5" localSheetId="10">[1]ksi!#REF!</definedName>
    <definedName name="_5">[1]ksi!#REF!</definedName>
    <definedName name="_6" localSheetId="8">[1]ksi!#REF!</definedName>
    <definedName name="_6" localSheetId="11">[1]ksi!#REF!</definedName>
    <definedName name="_6" localSheetId="9">[1]ksi!#REF!</definedName>
    <definedName name="_6" localSheetId="6">[1]ksi!#REF!</definedName>
    <definedName name="_6" localSheetId="7">[1]ksi!#REF!</definedName>
    <definedName name="_6" localSheetId="10">[1]ksi!#REF!</definedName>
    <definedName name="_6">[1]ksi!#REF!</definedName>
    <definedName name="_7" localSheetId="8">[1]ksi!#REF!</definedName>
    <definedName name="_7" localSheetId="11">[1]ksi!#REF!</definedName>
    <definedName name="_7" localSheetId="9">[1]ksi!#REF!</definedName>
    <definedName name="_7" localSheetId="6">[1]ksi!#REF!</definedName>
    <definedName name="_7" localSheetId="7">[1]ksi!#REF!</definedName>
    <definedName name="_7" localSheetId="10">[1]ksi!#REF!</definedName>
    <definedName name="_7">[1]ksi!#REF!</definedName>
    <definedName name="_8" localSheetId="8">[1]ksi!#REF!</definedName>
    <definedName name="_8" localSheetId="11">[1]ksi!#REF!</definedName>
    <definedName name="_8" localSheetId="9">[1]ksi!#REF!</definedName>
    <definedName name="_8" localSheetId="6">[1]ksi!#REF!</definedName>
    <definedName name="_8" localSheetId="7">[1]ksi!#REF!</definedName>
    <definedName name="_8" localSheetId="10">[1]ksi!#REF!</definedName>
    <definedName name="_8">[1]ksi!#REF!</definedName>
    <definedName name="_9" localSheetId="8">[1]ksi!#REF!</definedName>
    <definedName name="_9" localSheetId="11">[1]ksi!#REF!</definedName>
    <definedName name="_9" localSheetId="9">[1]ksi!#REF!</definedName>
    <definedName name="_9" localSheetId="6">[1]ksi!#REF!</definedName>
    <definedName name="_9" localSheetId="7">[1]ksi!#REF!</definedName>
    <definedName name="_9" localSheetId="10">[1]ksi!#REF!</definedName>
    <definedName name="_9">[1]ksi!#REF!</definedName>
    <definedName name="_DIN2440" localSheetId="8">#REF!</definedName>
    <definedName name="_DIN2440" localSheetId="11">#REF!</definedName>
    <definedName name="_DIN2440" localSheetId="9">#REF!</definedName>
    <definedName name="_DIN2440" localSheetId="6">#REF!</definedName>
    <definedName name="_DIN2440" localSheetId="7">#REF!</definedName>
    <definedName name="_DIN2440" localSheetId="10">#REF!</definedName>
    <definedName name="_DIN2440">#REF!</definedName>
    <definedName name="_DIN2448" localSheetId="8">#REF!</definedName>
    <definedName name="_DIN2448" localSheetId="11">#REF!</definedName>
    <definedName name="_DIN2448" localSheetId="9">#REF!</definedName>
    <definedName name="_DIN2448" localSheetId="6">#REF!</definedName>
    <definedName name="_DIN2448" localSheetId="7">#REF!</definedName>
    <definedName name="_DIN2448" localSheetId="10">#REF!</definedName>
    <definedName name="_DIN2448">#REF!</definedName>
    <definedName name="_dol2" localSheetId="8">#REF!</definedName>
    <definedName name="_dol2" localSheetId="3">#REF!</definedName>
    <definedName name="_dol2" localSheetId="4">#REF!</definedName>
    <definedName name="_dol2" localSheetId="11">#REF!</definedName>
    <definedName name="_dol2" localSheetId="9">#REF!</definedName>
    <definedName name="_dol2" localSheetId="6">#REF!</definedName>
    <definedName name="_dol2" localSheetId="5">#REF!</definedName>
    <definedName name="_dol2" localSheetId="7">#REF!</definedName>
    <definedName name="_dol2" localSheetId="2">#REF!</definedName>
    <definedName name="_dol2" localSheetId="10">#REF!</definedName>
    <definedName name="_dol2">#REF!</definedName>
    <definedName name="_xlnm._FilterDatabase" localSheetId="8" hidden="1">'Demontažna dela_c'!$A$4:$K$22</definedName>
    <definedName name="_xlnm._FilterDatabase" localSheetId="3" hidden="1">'Demontažna dela_k'!$A$4:$K$22</definedName>
    <definedName name="_xlnm._FilterDatabase" localSheetId="4" hidden="1">Klima!$A$4:$O$76</definedName>
    <definedName name="_xlnm._FilterDatabase" localSheetId="11" hidden="1">Plini!$A$34:$O$68</definedName>
    <definedName name="_xlnm._FilterDatabase" localSheetId="9" hidden="1">Razvodi!$A$4:$O$117</definedName>
    <definedName name="_xlnm._FilterDatabase" localSheetId="5" hidden="1">'Skupne točke_klima'!$A$2:$O$106</definedName>
    <definedName name="_xlnm._FilterDatabase" localSheetId="7" hidden="1">'Splošne točke_cevovodi'!$A$2:$K$44</definedName>
    <definedName name="_xlnm._FilterDatabase" localSheetId="2" hidden="1">'Splošne točke_klima'!$A$2:$K$89</definedName>
    <definedName name="_xlnm._FilterDatabase" localSheetId="10" hidden="1">'VO-KA'!$A$67:$O$96</definedName>
    <definedName name="_hx2" localSheetId="8">#REF!</definedName>
    <definedName name="_hx2" localSheetId="3">#REF!</definedName>
    <definedName name="_hx2" localSheetId="4">#REF!</definedName>
    <definedName name="_hx2" localSheetId="11">#REF!</definedName>
    <definedName name="_hx2" localSheetId="9">#REF!</definedName>
    <definedName name="_hx2" localSheetId="6">#REF!</definedName>
    <definedName name="_hx2" localSheetId="5">#REF!</definedName>
    <definedName name="_hx2" localSheetId="7">#REF!</definedName>
    <definedName name="_hx2" localSheetId="2">#REF!</definedName>
    <definedName name="_hx2" localSheetId="10">#REF!</definedName>
    <definedName name="_hx2">#REF!</definedName>
    <definedName name="_ISO1127" localSheetId="8">#REF!</definedName>
    <definedName name="_ISO1127" localSheetId="11">#REF!</definedName>
    <definedName name="_ISO1127" localSheetId="9">#REF!</definedName>
    <definedName name="_ISO1127" localSheetId="6">#REF!</definedName>
    <definedName name="_ISO1127" localSheetId="7">#REF!</definedName>
    <definedName name="_ISO1127" localSheetId="10">#REF!</definedName>
    <definedName name="_ISO1127">#REF!</definedName>
    <definedName name="_TAB25" localSheetId="8">#REF!</definedName>
    <definedName name="_TAB25" localSheetId="11">#REF!</definedName>
    <definedName name="_TAB25" localSheetId="9">#REF!</definedName>
    <definedName name="_TAB25" localSheetId="6">#REF!</definedName>
    <definedName name="_TAB25" localSheetId="7">#REF!</definedName>
    <definedName name="_TAB25" localSheetId="10">#REF!</definedName>
    <definedName name="_TAB25">#REF!</definedName>
    <definedName name="_TAB26" localSheetId="8">#REF!</definedName>
    <definedName name="_TAB26" localSheetId="11">#REF!</definedName>
    <definedName name="_TAB26" localSheetId="9">#REF!</definedName>
    <definedName name="_TAB26" localSheetId="6">#REF!</definedName>
    <definedName name="_TAB26" localSheetId="7">#REF!</definedName>
    <definedName name="_TAB26" localSheetId="10">#REF!</definedName>
    <definedName name="_TAB26">#REF!</definedName>
    <definedName name="_ZJSPE3PRN">#N/A</definedName>
    <definedName name="A" localSheetId="8">#REF!</definedName>
    <definedName name="A" localSheetId="3">#REF!</definedName>
    <definedName name="A" localSheetId="4">#REF!</definedName>
    <definedName name="A" localSheetId="11">#REF!</definedName>
    <definedName name="A" localSheetId="9">#REF!</definedName>
    <definedName name="A" localSheetId="6">#REF!</definedName>
    <definedName name="A" localSheetId="5">#REF!</definedName>
    <definedName name="A" localSheetId="7">#REF!</definedName>
    <definedName name="A" localSheetId="2">#REF!</definedName>
    <definedName name="A" localSheetId="10">#REF!</definedName>
    <definedName name="A">#REF!</definedName>
    <definedName name="aa" localSheetId="8">#REF!</definedName>
    <definedName name="aa" localSheetId="3">#REF!</definedName>
    <definedName name="aa" localSheetId="4">#REF!</definedName>
    <definedName name="aa" localSheetId="11">#REF!</definedName>
    <definedName name="aa" localSheetId="9">#REF!</definedName>
    <definedName name="aa" localSheetId="0">#REF!</definedName>
    <definedName name="aa" localSheetId="6">#REF!</definedName>
    <definedName name="aa" localSheetId="1">#REF!</definedName>
    <definedName name="aa" localSheetId="5">#REF!</definedName>
    <definedName name="aa" localSheetId="7">#REF!</definedName>
    <definedName name="aa" localSheetId="2">#REF!</definedName>
    <definedName name="aa" localSheetId="10">#REF!</definedName>
    <definedName name="aa">#REF!</definedName>
    <definedName name="AAA" localSheetId="8">#REF!</definedName>
    <definedName name="AAA" localSheetId="11">#REF!</definedName>
    <definedName name="AAA" localSheetId="9">#REF!</definedName>
    <definedName name="AAA" localSheetId="6">#REF!</definedName>
    <definedName name="AAA" localSheetId="7">#REF!</definedName>
    <definedName name="AAA" localSheetId="10">#REF!</definedName>
    <definedName name="AAA">#REF!</definedName>
    <definedName name="AAPRIMOZ" localSheetId="8">#REF!</definedName>
    <definedName name="AAPRIMOZ" localSheetId="11">#REF!</definedName>
    <definedName name="AAPRIMOZ" localSheetId="9">#REF!</definedName>
    <definedName name="AAPRIMOZ" localSheetId="6">#REF!</definedName>
    <definedName name="AAPRIMOZ" localSheetId="7">#REF!</definedName>
    <definedName name="AAPRIMOZ" localSheetId="10">#REF!</definedName>
    <definedName name="AAPRIMOZ">#REF!</definedName>
    <definedName name="C_F" localSheetId="8">#REF!</definedName>
    <definedName name="C_F" localSheetId="11">#REF!</definedName>
    <definedName name="C_F" localSheetId="9">#REF!</definedName>
    <definedName name="C_F" localSheetId="6">#REF!</definedName>
    <definedName name="C_F" localSheetId="7">#REF!</definedName>
    <definedName name="C_F" localSheetId="10">#REF!</definedName>
    <definedName name="C_F">#REF!</definedName>
    <definedName name="C_H" localSheetId="8">#REF!</definedName>
    <definedName name="C_H" localSheetId="11">#REF!</definedName>
    <definedName name="C_H" localSheetId="9">#REF!</definedName>
    <definedName name="C_H" localSheetId="6">#REF!</definedName>
    <definedName name="C_H" localSheetId="7">#REF!</definedName>
    <definedName name="C_H" localSheetId="10">#REF!</definedName>
    <definedName name="C_H">#REF!</definedName>
    <definedName name="cc" localSheetId="8">#REF!</definedName>
    <definedName name="cc" localSheetId="3">#REF!</definedName>
    <definedName name="cc" localSheetId="4">#REF!</definedName>
    <definedName name="cc" localSheetId="11">#REF!</definedName>
    <definedName name="cc" localSheetId="9">#REF!</definedName>
    <definedName name="cc" localSheetId="6">#REF!</definedName>
    <definedName name="cc" localSheetId="5">#REF!</definedName>
    <definedName name="cc" localSheetId="7">#REF!</definedName>
    <definedName name="cc" localSheetId="2">#REF!</definedName>
    <definedName name="cc" localSheetId="10">#REF!</definedName>
    <definedName name="cc">#REF!</definedName>
    <definedName name="CEVICU" localSheetId="8">#REF!</definedName>
    <definedName name="CEVICU" localSheetId="3">#REF!</definedName>
    <definedName name="CEVICU" localSheetId="4">#REF!</definedName>
    <definedName name="CEVICU" localSheetId="11">#REF!</definedName>
    <definedName name="CEVICU" localSheetId="9">#REF!</definedName>
    <definedName name="CEVICU" localSheetId="0">#REF!</definedName>
    <definedName name="CEVICU" localSheetId="6">#REF!</definedName>
    <definedName name="CEVICU" localSheetId="1">#REF!</definedName>
    <definedName name="CEVICU" localSheetId="5">#REF!</definedName>
    <definedName name="CEVICU" localSheetId="7">#REF!</definedName>
    <definedName name="CEVICU" localSheetId="2">#REF!</definedName>
    <definedName name="CEVICU" localSheetId="10">#REF!</definedName>
    <definedName name="CEVICU">#REF!</definedName>
    <definedName name="cevicu2" localSheetId="8">#REF!</definedName>
    <definedName name="cevicu2" localSheetId="3">#REF!</definedName>
    <definedName name="cevicu2" localSheetId="4">#REF!</definedName>
    <definedName name="cevicu2" localSheetId="11">#REF!</definedName>
    <definedName name="cevicu2" localSheetId="9">#REF!</definedName>
    <definedName name="cevicu2" localSheetId="6">#REF!</definedName>
    <definedName name="cevicu2" localSheetId="5">#REF!</definedName>
    <definedName name="cevicu2" localSheetId="7">#REF!</definedName>
    <definedName name="cevicu2" localSheetId="2">#REF!</definedName>
    <definedName name="cevicu2" localSheetId="10">#REF!</definedName>
    <definedName name="cevicu2">#REF!</definedName>
    <definedName name="CEVIJE" localSheetId="8">#REF!</definedName>
    <definedName name="CEVIJE" localSheetId="3">#REF!</definedName>
    <definedName name="CEVIJE" localSheetId="4">#REF!</definedName>
    <definedName name="CEVIJE" localSheetId="11">#REF!</definedName>
    <definedName name="CEVIJE" localSheetId="9">#REF!</definedName>
    <definedName name="CEVIJE" localSheetId="0">#REF!</definedName>
    <definedName name="CEVIJE" localSheetId="6">#REF!</definedName>
    <definedName name="CEVIJE" localSheetId="1">#REF!</definedName>
    <definedName name="CEVIJE" localSheetId="5">#REF!</definedName>
    <definedName name="CEVIJE" localSheetId="7">#REF!</definedName>
    <definedName name="CEVIJE" localSheetId="2">#REF!</definedName>
    <definedName name="CEVIJE" localSheetId="10">#REF!</definedName>
    <definedName name="CEVIJE">#REF!</definedName>
    <definedName name="CEVINIRO" localSheetId="8">#REF!</definedName>
    <definedName name="CEVINIRO" localSheetId="3">#REF!</definedName>
    <definedName name="CEVINIRO" localSheetId="4">#REF!</definedName>
    <definedName name="CEVINIRO" localSheetId="11">#REF!</definedName>
    <definedName name="CEVINIRO" localSheetId="9">#REF!</definedName>
    <definedName name="CEVINIRO" localSheetId="0">#REF!</definedName>
    <definedName name="CEVINIRO" localSheetId="6">#REF!</definedName>
    <definedName name="CEVINIRO" localSheetId="1">#REF!</definedName>
    <definedName name="CEVINIRO" localSheetId="5">#REF!</definedName>
    <definedName name="CEVINIRO" localSheetId="7">#REF!</definedName>
    <definedName name="CEVINIRO" localSheetId="2">#REF!</definedName>
    <definedName name="CEVINIRO" localSheetId="10">#REF!</definedName>
    <definedName name="CEVINIRO">#REF!</definedName>
    <definedName name="CEVINIRO1" localSheetId="8">#REF!</definedName>
    <definedName name="CEVINIRO1" localSheetId="3">#REF!</definedName>
    <definedName name="CEVINIRO1" localSheetId="4">#REF!</definedName>
    <definedName name="CEVINIRO1" localSheetId="11">#REF!</definedName>
    <definedName name="CEVINIRO1" localSheetId="9">#REF!</definedName>
    <definedName name="CEVINIRO1" localSheetId="6">#REF!</definedName>
    <definedName name="CEVINIRO1" localSheetId="5">#REF!</definedName>
    <definedName name="CEVINIRO1" localSheetId="7">#REF!</definedName>
    <definedName name="CEVINIRO1" localSheetId="2">#REF!</definedName>
    <definedName name="CEVINIRO1" localSheetId="10">#REF!</definedName>
    <definedName name="CEVINIRO1">#REF!</definedName>
    <definedName name="ceviniro2" localSheetId="8">#REF!</definedName>
    <definedName name="ceviniro2" localSheetId="3">#REF!</definedName>
    <definedName name="ceviniro2" localSheetId="4">#REF!</definedName>
    <definedName name="ceviniro2" localSheetId="11">#REF!</definedName>
    <definedName name="ceviniro2" localSheetId="9">#REF!</definedName>
    <definedName name="ceviniro2" localSheetId="6">#REF!</definedName>
    <definedName name="ceviniro2" localSheetId="5">#REF!</definedName>
    <definedName name="ceviniro2" localSheetId="7">#REF!</definedName>
    <definedName name="ceviniro2" localSheetId="2">#REF!</definedName>
    <definedName name="ceviniro2" localSheetId="10">#REF!</definedName>
    <definedName name="ceviniro2">#REF!</definedName>
    <definedName name="DIN11850_1" localSheetId="8">#REF!</definedName>
    <definedName name="DIN11850_1" localSheetId="11">#REF!</definedName>
    <definedName name="DIN11850_1" localSheetId="9">#REF!</definedName>
    <definedName name="DIN11850_1" localSheetId="6">#REF!</definedName>
    <definedName name="DIN11850_1" localSheetId="7">#REF!</definedName>
    <definedName name="DIN11850_1" localSheetId="10">#REF!</definedName>
    <definedName name="DIN11850_1">#REF!</definedName>
    <definedName name="DIN11850_2" localSheetId="8">#REF!</definedName>
    <definedName name="DIN11850_2" localSheetId="11">#REF!</definedName>
    <definedName name="DIN11850_2" localSheetId="9">#REF!</definedName>
    <definedName name="DIN11850_2" localSheetId="6">#REF!</definedName>
    <definedName name="DIN11850_2" localSheetId="7">#REF!</definedName>
    <definedName name="DIN11850_2" localSheetId="10">#REF!</definedName>
    <definedName name="DIN11850_2">#REF!</definedName>
    <definedName name="DO" localSheetId="8">#REF!</definedName>
    <definedName name="DO" localSheetId="3">#REF!</definedName>
    <definedName name="DO" localSheetId="4">#REF!</definedName>
    <definedName name="DO" localSheetId="11">#REF!</definedName>
    <definedName name="DO" localSheetId="9">#REF!</definedName>
    <definedName name="DO" localSheetId="6">#REF!</definedName>
    <definedName name="DO" localSheetId="5">#REF!</definedName>
    <definedName name="DO" localSheetId="7">#REF!</definedName>
    <definedName name="DO" localSheetId="2">#REF!</definedName>
    <definedName name="DO" localSheetId="10">#REF!</definedName>
    <definedName name="DO">#REF!</definedName>
    <definedName name="DOL" localSheetId="8">#REF!</definedName>
    <definedName name="DOL" localSheetId="3">#REF!</definedName>
    <definedName name="DOL" localSheetId="4">#REF!</definedName>
    <definedName name="DOL" localSheetId="11">#REF!</definedName>
    <definedName name="DOL" localSheetId="9">#REF!</definedName>
    <definedName name="DOL" localSheetId="0">#REF!</definedName>
    <definedName name="DOL" localSheetId="6">#REF!</definedName>
    <definedName name="DOL" localSheetId="1">#REF!</definedName>
    <definedName name="DOL" localSheetId="5">#REF!</definedName>
    <definedName name="DOL" localSheetId="7">#REF!</definedName>
    <definedName name="DOL" localSheetId="2">#REF!</definedName>
    <definedName name="DOL" localSheetId="10">#REF!</definedName>
    <definedName name="DOL">#REF!</definedName>
    <definedName name="DOL_1" localSheetId="8">#REF!</definedName>
    <definedName name="DOL_1" localSheetId="3">#REF!</definedName>
    <definedName name="DOL_1" localSheetId="4">#REF!</definedName>
    <definedName name="DOL_1" localSheetId="11">#REF!</definedName>
    <definedName name="DOL_1" localSheetId="9">#REF!</definedName>
    <definedName name="DOL_1" localSheetId="6">#REF!</definedName>
    <definedName name="DOL_1" localSheetId="5">#REF!</definedName>
    <definedName name="DOL_1" localSheetId="7">#REF!</definedName>
    <definedName name="DOL_1" localSheetId="2">#REF!</definedName>
    <definedName name="DOL_1" localSheetId="10">#REF!</definedName>
    <definedName name="DOL_1">#REF!</definedName>
    <definedName name="DOL_10" localSheetId="8">#REF!</definedName>
    <definedName name="DOL_10" localSheetId="3">#REF!</definedName>
    <definedName name="DOL_10" localSheetId="4">#REF!</definedName>
    <definedName name="DOL_10" localSheetId="11">#REF!</definedName>
    <definedName name="DOL_10" localSheetId="9">#REF!</definedName>
    <definedName name="DOL_10" localSheetId="6">#REF!</definedName>
    <definedName name="DOL_10" localSheetId="5">#REF!</definedName>
    <definedName name="DOL_10" localSheetId="7">#REF!</definedName>
    <definedName name="DOL_10" localSheetId="2">#REF!</definedName>
    <definedName name="DOL_10" localSheetId="10">#REF!</definedName>
    <definedName name="DOL_10">#REF!</definedName>
    <definedName name="DOL_11" localSheetId="8">#REF!</definedName>
    <definedName name="DOL_11" localSheetId="3">#REF!</definedName>
    <definedName name="DOL_11" localSheetId="4">#REF!</definedName>
    <definedName name="DOL_11" localSheetId="11">#REF!</definedName>
    <definedName name="DOL_11" localSheetId="9">#REF!</definedName>
    <definedName name="DOL_11" localSheetId="6">#REF!</definedName>
    <definedName name="DOL_11" localSheetId="5">#REF!</definedName>
    <definedName name="DOL_11" localSheetId="7">#REF!</definedName>
    <definedName name="DOL_11" localSheetId="2">#REF!</definedName>
    <definedName name="DOL_11" localSheetId="10">#REF!</definedName>
    <definedName name="DOL_11">#REF!</definedName>
    <definedName name="DOL_12" localSheetId="8">#REF!</definedName>
    <definedName name="DOL_12" localSheetId="3">#REF!</definedName>
    <definedName name="DOL_12" localSheetId="4">#REF!</definedName>
    <definedName name="DOL_12" localSheetId="11">#REF!</definedName>
    <definedName name="DOL_12" localSheetId="9">#REF!</definedName>
    <definedName name="DOL_12" localSheetId="6">#REF!</definedName>
    <definedName name="DOL_12" localSheetId="5">#REF!</definedName>
    <definedName name="DOL_12" localSheetId="7">#REF!</definedName>
    <definedName name="DOL_12" localSheetId="2">#REF!</definedName>
    <definedName name="DOL_12" localSheetId="10">#REF!</definedName>
    <definedName name="DOL_12">#REF!</definedName>
    <definedName name="DOL_13" localSheetId="8">#REF!</definedName>
    <definedName name="DOL_13" localSheetId="3">#REF!</definedName>
    <definedName name="DOL_13" localSheetId="4">#REF!</definedName>
    <definedName name="DOL_13" localSheetId="11">#REF!</definedName>
    <definedName name="DOL_13" localSheetId="9">#REF!</definedName>
    <definedName name="DOL_13" localSheetId="6">#REF!</definedName>
    <definedName name="DOL_13" localSheetId="5">#REF!</definedName>
    <definedName name="DOL_13" localSheetId="7">#REF!</definedName>
    <definedName name="DOL_13" localSheetId="2">#REF!</definedName>
    <definedName name="DOL_13" localSheetId="10">#REF!</definedName>
    <definedName name="DOL_13">#REF!</definedName>
    <definedName name="DOL_14" localSheetId="8">#REF!</definedName>
    <definedName name="DOL_14" localSheetId="3">#REF!</definedName>
    <definedName name="DOL_14" localSheetId="4">#REF!</definedName>
    <definedName name="DOL_14" localSheetId="11">#REF!</definedName>
    <definedName name="DOL_14" localSheetId="9">#REF!</definedName>
    <definedName name="DOL_14" localSheetId="6">#REF!</definedName>
    <definedName name="DOL_14" localSheetId="5">#REF!</definedName>
    <definedName name="DOL_14" localSheetId="7">#REF!</definedName>
    <definedName name="DOL_14" localSheetId="2">#REF!</definedName>
    <definedName name="DOL_14" localSheetId="10">#REF!</definedName>
    <definedName name="DOL_14">#REF!</definedName>
    <definedName name="DOL_15" localSheetId="8">#REF!</definedName>
    <definedName name="DOL_15" localSheetId="3">#REF!</definedName>
    <definedName name="DOL_15" localSheetId="4">#REF!</definedName>
    <definedName name="DOL_15" localSheetId="11">#REF!</definedName>
    <definedName name="DOL_15" localSheetId="9">#REF!</definedName>
    <definedName name="DOL_15" localSheetId="6">#REF!</definedName>
    <definedName name="DOL_15" localSheetId="5">#REF!</definedName>
    <definedName name="DOL_15" localSheetId="7">#REF!</definedName>
    <definedName name="DOL_15" localSheetId="2">#REF!</definedName>
    <definedName name="DOL_15" localSheetId="10">#REF!</definedName>
    <definedName name="DOL_15">#REF!</definedName>
    <definedName name="DOL_16" localSheetId="8">#REF!</definedName>
    <definedName name="DOL_16" localSheetId="3">#REF!</definedName>
    <definedName name="DOL_16" localSheetId="4">#REF!</definedName>
    <definedName name="DOL_16" localSheetId="11">#REF!</definedName>
    <definedName name="DOL_16" localSheetId="9">#REF!</definedName>
    <definedName name="DOL_16" localSheetId="6">#REF!</definedName>
    <definedName name="DOL_16" localSheetId="5">#REF!</definedName>
    <definedName name="DOL_16" localSheetId="7">#REF!</definedName>
    <definedName name="DOL_16" localSheetId="2">#REF!</definedName>
    <definedName name="DOL_16" localSheetId="10">#REF!</definedName>
    <definedName name="DOL_16">#REF!</definedName>
    <definedName name="DOL_17" localSheetId="8">#REF!</definedName>
    <definedName name="DOL_17" localSheetId="3">#REF!</definedName>
    <definedName name="DOL_17" localSheetId="4">#REF!</definedName>
    <definedName name="DOL_17" localSheetId="11">#REF!</definedName>
    <definedName name="DOL_17" localSheetId="9">#REF!</definedName>
    <definedName name="DOL_17" localSheetId="6">#REF!</definedName>
    <definedName name="DOL_17" localSheetId="5">#REF!</definedName>
    <definedName name="DOL_17" localSheetId="7">#REF!</definedName>
    <definedName name="DOL_17" localSheetId="2">#REF!</definedName>
    <definedName name="DOL_17" localSheetId="10">#REF!</definedName>
    <definedName name="DOL_17">#REF!</definedName>
    <definedName name="DOL_18" localSheetId="8">#REF!</definedName>
    <definedName name="DOL_18" localSheetId="3">#REF!</definedName>
    <definedName name="DOL_18" localSheetId="4">#REF!</definedName>
    <definedName name="DOL_18" localSheetId="11">#REF!</definedName>
    <definedName name="DOL_18" localSheetId="9">#REF!</definedName>
    <definedName name="DOL_18" localSheetId="6">#REF!</definedName>
    <definedName name="DOL_18" localSheetId="5">#REF!</definedName>
    <definedName name="DOL_18" localSheetId="7">#REF!</definedName>
    <definedName name="DOL_18" localSheetId="2">#REF!</definedName>
    <definedName name="DOL_18" localSheetId="10">#REF!</definedName>
    <definedName name="DOL_18">#REF!</definedName>
    <definedName name="DOL_19" localSheetId="8">#REF!</definedName>
    <definedName name="DOL_19" localSheetId="3">#REF!</definedName>
    <definedName name="DOL_19" localSheetId="4">#REF!</definedName>
    <definedName name="DOL_19" localSheetId="11">#REF!</definedName>
    <definedName name="DOL_19" localSheetId="9">#REF!</definedName>
    <definedName name="DOL_19" localSheetId="6">#REF!</definedName>
    <definedName name="DOL_19" localSheetId="5">#REF!</definedName>
    <definedName name="DOL_19" localSheetId="7">#REF!</definedName>
    <definedName name="DOL_19" localSheetId="2">#REF!</definedName>
    <definedName name="DOL_19" localSheetId="10">#REF!</definedName>
    <definedName name="DOL_19">#REF!</definedName>
    <definedName name="DOL_2" localSheetId="8">#REF!</definedName>
    <definedName name="DOL_2" localSheetId="3">#REF!</definedName>
    <definedName name="DOL_2" localSheetId="4">#REF!</definedName>
    <definedName name="DOL_2" localSheetId="11">#REF!</definedName>
    <definedName name="DOL_2" localSheetId="9">#REF!</definedName>
    <definedName name="DOL_2" localSheetId="6">#REF!</definedName>
    <definedName name="DOL_2" localSheetId="5">#REF!</definedName>
    <definedName name="DOL_2" localSheetId="7">#REF!</definedName>
    <definedName name="DOL_2" localSheetId="2">#REF!</definedName>
    <definedName name="DOL_2" localSheetId="10">#REF!</definedName>
    <definedName name="DOL_2">#REF!</definedName>
    <definedName name="DOL_20" localSheetId="8">#REF!</definedName>
    <definedName name="DOL_20" localSheetId="3">#REF!</definedName>
    <definedName name="DOL_20" localSheetId="4">#REF!</definedName>
    <definedName name="DOL_20" localSheetId="11">#REF!</definedName>
    <definedName name="DOL_20" localSheetId="9">#REF!</definedName>
    <definedName name="DOL_20" localSheetId="6">#REF!</definedName>
    <definedName name="DOL_20" localSheetId="5">#REF!</definedName>
    <definedName name="DOL_20" localSheetId="7">#REF!</definedName>
    <definedName name="DOL_20" localSheetId="2">#REF!</definedName>
    <definedName name="DOL_20" localSheetId="10">#REF!</definedName>
    <definedName name="DOL_20">#REF!</definedName>
    <definedName name="DOL_3" localSheetId="8">#REF!</definedName>
    <definedName name="DOL_3" localSheetId="3">#REF!</definedName>
    <definedName name="DOL_3" localSheetId="4">#REF!</definedName>
    <definedName name="DOL_3" localSheetId="11">#REF!</definedName>
    <definedName name="DOL_3" localSheetId="9">#REF!</definedName>
    <definedName name="DOL_3" localSheetId="6">#REF!</definedName>
    <definedName name="DOL_3" localSheetId="5">#REF!</definedName>
    <definedName name="DOL_3" localSheetId="7">#REF!</definedName>
    <definedName name="DOL_3" localSheetId="2">#REF!</definedName>
    <definedName name="DOL_3" localSheetId="10">#REF!</definedName>
    <definedName name="DOL_3">#REF!</definedName>
    <definedName name="DOL_4" localSheetId="8">#REF!</definedName>
    <definedName name="DOL_4" localSheetId="3">#REF!</definedName>
    <definedName name="DOL_4" localSheetId="4">#REF!</definedName>
    <definedName name="DOL_4" localSheetId="11">#REF!</definedName>
    <definedName name="DOL_4" localSheetId="9">#REF!</definedName>
    <definedName name="DOL_4" localSheetId="6">#REF!</definedName>
    <definedName name="DOL_4" localSheetId="5">#REF!</definedName>
    <definedName name="DOL_4" localSheetId="7">#REF!</definedName>
    <definedName name="DOL_4" localSheetId="2">#REF!</definedName>
    <definedName name="DOL_4" localSheetId="10">#REF!</definedName>
    <definedName name="DOL_4">#REF!</definedName>
    <definedName name="DOL_5" localSheetId="8">#REF!</definedName>
    <definedName name="DOL_5" localSheetId="3">#REF!</definedName>
    <definedName name="DOL_5" localSheetId="4">#REF!</definedName>
    <definedName name="DOL_5" localSheetId="11">#REF!</definedName>
    <definedName name="DOL_5" localSheetId="9">#REF!</definedName>
    <definedName name="DOL_5" localSheetId="6">#REF!</definedName>
    <definedName name="DOL_5" localSheetId="5">#REF!</definedName>
    <definedName name="DOL_5" localSheetId="7">#REF!</definedName>
    <definedName name="DOL_5" localSheetId="2">#REF!</definedName>
    <definedName name="DOL_5" localSheetId="10">#REF!</definedName>
    <definedName name="DOL_5">#REF!</definedName>
    <definedName name="DOL_6" localSheetId="8">#REF!</definedName>
    <definedName name="DOL_6" localSheetId="3">#REF!</definedName>
    <definedName name="DOL_6" localSheetId="4">#REF!</definedName>
    <definedName name="DOL_6" localSheetId="11">#REF!</definedName>
    <definedName name="DOL_6" localSheetId="9">#REF!</definedName>
    <definedName name="DOL_6" localSheetId="6">#REF!</definedName>
    <definedName name="DOL_6" localSheetId="5">#REF!</definedName>
    <definedName name="DOL_6" localSheetId="7">#REF!</definedName>
    <definedName name="DOL_6" localSheetId="2">#REF!</definedName>
    <definedName name="DOL_6" localSheetId="10">#REF!</definedName>
    <definedName name="DOL_6">#REF!</definedName>
    <definedName name="DOL_7" localSheetId="8">#REF!</definedName>
    <definedName name="DOL_7" localSheetId="3">#REF!</definedName>
    <definedName name="DOL_7" localSheetId="4">#REF!</definedName>
    <definedName name="DOL_7" localSheetId="11">#REF!</definedName>
    <definedName name="DOL_7" localSheetId="9">#REF!</definedName>
    <definedName name="DOL_7" localSheetId="6">#REF!</definedName>
    <definedName name="DOL_7" localSheetId="5">#REF!</definedName>
    <definedName name="DOL_7" localSheetId="7">#REF!</definedName>
    <definedName name="DOL_7" localSheetId="2">#REF!</definedName>
    <definedName name="DOL_7" localSheetId="10">#REF!</definedName>
    <definedName name="DOL_7">#REF!</definedName>
    <definedName name="DOL_8" localSheetId="8">#REF!</definedName>
    <definedName name="DOL_8" localSheetId="3">#REF!</definedName>
    <definedName name="DOL_8" localSheetId="4">#REF!</definedName>
    <definedName name="DOL_8" localSheetId="11">#REF!</definedName>
    <definedName name="DOL_8" localSheetId="9">#REF!</definedName>
    <definedName name="DOL_8" localSheetId="6">#REF!</definedName>
    <definedName name="DOL_8" localSheetId="5">#REF!</definedName>
    <definedName name="DOL_8" localSheetId="7">#REF!</definedName>
    <definedName name="DOL_8" localSheetId="2">#REF!</definedName>
    <definedName name="DOL_8" localSheetId="10">#REF!</definedName>
    <definedName name="DOL_8">#REF!</definedName>
    <definedName name="DOL_9" localSheetId="8">#REF!</definedName>
    <definedName name="DOL_9" localSheetId="3">#REF!</definedName>
    <definedName name="DOL_9" localSheetId="4">#REF!</definedName>
    <definedName name="DOL_9" localSheetId="11">#REF!</definedName>
    <definedName name="DOL_9" localSheetId="9">#REF!</definedName>
    <definedName name="DOL_9" localSheetId="6">#REF!</definedName>
    <definedName name="DOL_9" localSheetId="5">#REF!</definedName>
    <definedName name="DOL_9" localSheetId="7">#REF!</definedName>
    <definedName name="DOL_9" localSheetId="2">#REF!</definedName>
    <definedName name="DOL_9" localSheetId="10">#REF!</definedName>
    <definedName name="DOL_9">#REF!</definedName>
    <definedName name="DOLA" localSheetId="8">#REF!</definedName>
    <definedName name="DOLA" localSheetId="3">#REF!</definedName>
    <definedName name="DOLA" localSheetId="4">#REF!</definedName>
    <definedName name="DOLA" localSheetId="11">#REF!</definedName>
    <definedName name="DOLA" localSheetId="9">#REF!</definedName>
    <definedName name="DOLA" localSheetId="6">#REF!</definedName>
    <definedName name="DOLA" localSheetId="5">#REF!</definedName>
    <definedName name="DOLA" localSheetId="7">#REF!</definedName>
    <definedName name="DOLA" localSheetId="2">#REF!</definedName>
    <definedName name="DOLA" localSheetId="10">#REF!</definedName>
    <definedName name="DOLA">#REF!</definedName>
    <definedName name="DOO" localSheetId="8">#REF!</definedName>
    <definedName name="DOO" localSheetId="3">#REF!</definedName>
    <definedName name="DOO" localSheetId="4">#REF!</definedName>
    <definedName name="DOO" localSheetId="11">#REF!</definedName>
    <definedName name="DOO" localSheetId="9">#REF!</definedName>
    <definedName name="DOO" localSheetId="6">#REF!</definedName>
    <definedName name="DOO" localSheetId="5">#REF!</definedName>
    <definedName name="DOO" localSheetId="7">#REF!</definedName>
    <definedName name="DOO" localSheetId="2">#REF!</definedName>
    <definedName name="DOO" localSheetId="10">#REF!</definedName>
    <definedName name="DOO">#REF!</definedName>
    <definedName name="DWGW_TS225" localSheetId="8">#REF!</definedName>
    <definedName name="DWGW_TS225" localSheetId="11">#REF!</definedName>
    <definedName name="DWGW_TS225" localSheetId="9">#REF!</definedName>
    <definedName name="DWGW_TS225" localSheetId="6">#REF!</definedName>
    <definedName name="DWGW_TS225" localSheetId="7">#REF!</definedName>
    <definedName name="DWGW_TS225" localSheetId="10">#REF!</definedName>
    <definedName name="DWGW_TS225">#REF!</definedName>
    <definedName name="ENTALPIJA" localSheetId="8">#REF!</definedName>
    <definedName name="ENTALPIJA" localSheetId="3">#REF!</definedName>
    <definedName name="ENTALPIJA" localSheetId="4">#REF!</definedName>
    <definedName name="ENTALPIJA" localSheetId="11">#REF!</definedName>
    <definedName name="ENTALPIJA" localSheetId="9">#REF!</definedName>
    <definedName name="ENTALPIJA" localSheetId="0">#REF!</definedName>
    <definedName name="ENTALPIJA" localSheetId="6">#REF!</definedName>
    <definedName name="ENTALPIJA" localSheetId="1">#REF!</definedName>
    <definedName name="ENTALPIJA" localSheetId="5">#REF!</definedName>
    <definedName name="ENTALPIJA" localSheetId="7">#REF!</definedName>
    <definedName name="ENTALPIJA" localSheetId="2">#REF!</definedName>
    <definedName name="ENTALPIJA" localSheetId="10">#REF!</definedName>
    <definedName name="ENTALPIJA">#REF!</definedName>
    <definedName name="ENTALPIJA_1" localSheetId="8">#REF!</definedName>
    <definedName name="ENTALPIJA_1" localSheetId="3">#REF!</definedName>
    <definedName name="ENTALPIJA_1" localSheetId="4">#REF!</definedName>
    <definedName name="ENTALPIJA_1" localSheetId="11">#REF!</definedName>
    <definedName name="ENTALPIJA_1" localSheetId="9">#REF!</definedName>
    <definedName name="ENTALPIJA_1" localSheetId="6">#REF!</definedName>
    <definedName name="ENTALPIJA_1" localSheetId="5">#REF!</definedName>
    <definedName name="ENTALPIJA_1" localSheetId="7">#REF!</definedName>
    <definedName name="ENTALPIJA_1" localSheetId="2">#REF!</definedName>
    <definedName name="ENTALPIJA_1" localSheetId="10">#REF!</definedName>
    <definedName name="ENTALPIJA_1">#REF!</definedName>
    <definedName name="ENTALPIJA_2" localSheetId="8">#REF!</definedName>
    <definedName name="ENTALPIJA_2" localSheetId="3">#REF!</definedName>
    <definedName name="ENTALPIJA_2" localSheetId="4">#REF!</definedName>
    <definedName name="ENTALPIJA_2" localSheetId="11">#REF!</definedName>
    <definedName name="ENTALPIJA_2" localSheetId="9">#REF!</definedName>
    <definedName name="ENTALPIJA_2" localSheetId="6">#REF!</definedName>
    <definedName name="ENTALPIJA_2" localSheetId="5">#REF!</definedName>
    <definedName name="ENTALPIJA_2" localSheetId="7">#REF!</definedName>
    <definedName name="ENTALPIJA_2" localSheetId="2">#REF!</definedName>
    <definedName name="ENTALPIJA_2" localSheetId="10">#REF!</definedName>
    <definedName name="ENTALPIJA_2">#REF!</definedName>
    <definedName name="ENTALPIJA_3" localSheetId="8">#REF!</definedName>
    <definedName name="ENTALPIJA_3" localSheetId="3">#REF!</definedName>
    <definedName name="ENTALPIJA_3" localSheetId="4">#REF!</definedName>
    <definedName name="ENTALPIJA_3" localSheetId="11">#REF!</definedName>
    <definedName name="ENTALPIJA_3" localSheetId="9">#REF!</definedName>
    <definedName name="ENTALPIJA_3" localSheetId="6">#REF!</definedName>
    <definedName name="ENTALPIJA_3" localSheetId="5">#REF!</definedName>
    <definedName name="ENTALPIJA_3" localSheetId="7">#REF!</definedName>
    <definedName name="ENTALPIJA_3" localSheetId="2">#REF!</definedName>
    <definedName name="ENTALPIJA_3" localSheetId="10">#REF!</definedName>
    <definedName name="ENTALPIJA_3">#REF!</definedName>
    <definedName name="ENTALPIJA_4" localSheetId="8">#REF!</definedName>
    <definedName name="ENTALPIJA_4" localSheetId="3">#REF!</definedName>
    <definedName name="ENTALPIJA_4" localSheetId="4">#REF!</definedName>
    <definedName name="ENTALPIJA_4" localSheetId="11">#REF!</definedName>
    <definedName name="ENTALPIJA_4" localSheetId="9">#REF!</definedName>
    <definedName name="ENTALPIJA_4" localSheetId="6">#REF!</definedName>
    <definedName name="ENTALPIJA_4" localSheetId="5">#REF!</definedName>
    <definedName name="ENTALPIJA_4" localSheetId="7">#REF!</definedName>
    <definedName name="ENTALPIJA_4" localSheetId="2">#REF!</definedName>
    <definedName name="ENTALPIJA_4" localSheetId="10">#REF!</definedName>
    <definedName name="ENTALPIJA_4">#REF!</definedName>
    <definedName name="ENTALPIJA_5" localSheetId="8">#REF!</definedName>
    <definedName name="ENTALPIJA_5" localSheetId="3">#REF!</definedName>
    <definedName name="ENTALPIJA_5" localSheetId="4">#REF!</definedName>
    <definedName name="ENTALPIJA_5" localSheetId="11">#REF!</definedName>
    <definedName name="ENTALPIJA_5" localSheetId="9">#REF!</definedName>
    <definedName name="ENTALPIJA_5" localSheetId="6">#REF!</definedName>
    <definedName name="ENTALPIJA_5" localSheetId="5">#REF!</definedName>
    <definedName name="ENTALPIJA_5" localSheetId="7">#REF!</definedName>
    <definedName name="ENTALPIJA_5" localSheetId="2">#REF!</definedName>
    <definedName name="ENTALPIJA_5" localSheetId="10">#REF!</definedName>
    <definedName name="ENTALPIJA_5">#REF!</definedName>
    <definedName name="ENTALPIJA_6" localSheetId="8">#REF!</definedName>
    <definedName name="ENTALPIJA_6" localSheetId="3">#REF!</definedName>
    <definedName name="ENTALPIJA_6" localSheetId="4">#REF!</definedName>
    <definedName name="ENTALPIJA_6" localSheetId="11">#REF!</definedName>
    <definedName name="ENTALPIJA_6" localSheetId="9">#REF!</definedName>
    <definedName name="ENTALPIJA_6" localSheetId="6">#REF!</definedName>
    <definedName name="ENTALPIJA_6" localSheetId="5">#REF!</definedName>
    <definedName name="ENTALPIJA_6" localSheetId="7">#REF!</definedName>
    <definedName name="ENTALPIJA_6" localSheetId="2">#REF!</definedName>
    <definedName name="ENTALPIJA_6" localSheetId="10">#REF!</definedName>
    <definedName name="ENTALPIJA_6">#REF!</definedName>
    <definedName name="ENTALPIJA_7" localSheetId="8">#REF!</definedName>
    <definedName name="ENTALPIJA_7" localSheetId="3">#REF!</definedName>
    <definedName name="ENTALPIJA_7" localSheetId="4">#REF!</definedName>
    <definedName name="ENTALPIJA_7" localSheetId="11">#REF!</definedName>
    <definedName name="ENTALPIJA_7" localSheetId="9">#REF!</definedName>
    <definedName name="ENTALPIJA_7" localSheetId="6">#REF!</definedName>
    <definedName name="ENTALPIJA_7" localSheetId="5">#REF!</definedName>
    <definedName name="ENTALPIJA_7" localSheetId="7">#REF!</definedName>
    <definedName name="ENTALPIJA_7" localSheetId="2">#REF!</definedName>
    <definedName name="ENTALPIJA_7" localSheetId="10">#REF!</definedName>
    <definedName name="ENTALPIJA_7">#REF!</definedName>
    <definedName name="ENTALPIJA_8" localSheetId="8">#REF!</definedName>
    <definedName name="ENTALPIJA_8" localSheetId="3">#REF!</definedName>
    <definedName name="ENTALPIJA_8" localSheetId="4">#REF!</definedName>
    <definedName name="ENTALPIJA_8" localSheetId="11">#REF!</definedName>
    <definedName name="ENTALPIJA_8" localSheetId="9">#REF!</definedName>
    <definedName name="ENTALPIJA_8" localSheetId="6">#REF!</definedName>
    <definedName name="ENTALPIJA_8" localSheetId="5">#REF!</definedName>
    <definedName name="ENTALPIJA_8" localSheetId="7">#REF!</definedName>
    <definedName name="ENTALPIJA_8" localSheetId="2">#REF!</definedName>
    <definedName name="ENTALPIJA_8" localSheetId="10">#REF!</definedName>
    <definedName name="ENTALPIJA_8">#REF!</definedName>
    <definedName name="ENTALPIJA_9" localSheetId="8">#REF!</definedName>
    <definedName name="ENTALPIJA_9" localSheetId="3">#REF!</definedName>
    <definedName name="ENTALPIJA_9" localSheetId="4">#REF!</definedName>
    <definedName name="ENTALPIJA_9" localSheetId="11">#REF!</definedName>
    <definedName name="ENTALPIJA_9" localSheetId="9">#REF!</definedName>
    <definedName name="ENTALPIJA_9" localSheetId="6">#REF!</definedName>
    <definedName name="ENTALPIJA_9" localSheetId="5">#REF!</definedName>
    <definedName name="ENTALPIJA_9" localSheetId="7">#REF!</definedName>
    <definedName name="ENTALPIJA_9" localSheetId="2">#REF!</definedName>
    <definedName name="ENTALPIJA_9" localSheetId="10">#REF!</definedName>
    <definedName name="ENTALPIJA_9">#REF!</definedName>
    <definedName name="f">'[2]1-VO80'!$C$3</definedName>
    <definedName name="f_faz" localSheetId="8">#REF!</definedName>
    <definedName name="f_faz" localSheetId="11">#REF!</definedName>
    <definedName name="f_faz" localSheetId="9">#REF!</definedName>
    <definedName name="f_faz" localSheetId="6">#REF!</definedName>
    <definedName name="f_faz" localSheetId="7">#REF!</definedName>
    <definedName name="f_faz" localSheetId="10">#REF!</definedName>
    <definedName name="f_faz">#REF!</definedName>
    <definedName name="f_raz" localSheetId="8">#REF!</definedName>
    <definedName name="f_raz" localSheetId="11">#REF!</definedName>
    <definedName name="f_raz" localSheetId="9">#REF!</definedName>
    <definedName name="f_raz" localSheetId="6">#REF!</definedName>
    <definedName name="f_raz" localSheetId="7">#REF!</definedName>
    <definedName name="f_raz" localSheetId="10">#REF!</definedName>
    <definedName name="f_raz">#REF!</definedName>
    <definedName name="f_rez" localSheetId="8">#REF!</definedName>
    <definedName name="f_rez" localSheetId="11">#REF!</definedName>
    <definedName name="f_rez" localSheetId="9">#REF!</definedName>
    <definedName name="f_rez" localSheetId="6">#REF!</definedName>
    <definedName name="f_rez" localSheetId="7">#REF!</definedName>
    <definedName name="f_rez" localSheetId="10">#REF!</definedName>
    <definedName name="f_rez">#REF!</definedName>
    <definedName name="faza" localSheetId="8">#REF!</definedName>
    <definedName name="faza" localSheetId="11">#REF!</definedName>
    <definedName name="faza" localSheetId="9">#REF!</definedName>
    <definedName name="faza" localSheetId="6">#REF!</definedName>
    <definedName name="faza" localSheetId="7">#REF!</definedName>
    <definedName name="faza" localSheetId="10">#REF!</definedName>
    <definedName name="faza">#REF!</definedName>
    <definedName name="HX" localSheetId="8">#REF!</definedName>
    <definedName name="HX" localSheetId="3">#REF!</definedName>
    <definedName name="HX" localSheetId="4">#REF!</definedName>
    <definedName name="HX" localSheetId="11">#REF!</definedName>
    <definedName name="HX" localSheetId="9">#REF!</definedName>
    <definedName name="HX" localSheetId="0">#REF!</definedName>
    <definedName name="HX" localSheetId="6">#REF!</definedName>
    <definedName name="HX" localSheetId="1">#REF!</definedName>
    <definedName name="HX" localSheetId="5">#REF!</definedName>
    <definedName name="HX" localSheetId="7">#REF!</definedName>
    <definedName name="HX" localSheetId="2">#REF!</definedName>
    <definedName name="HX" localSheetId="10">#REF!</definedName>
    <definedName name="HX">#REF!</definedName>
    <definedName name="KANALI" localSheetId="8">#REF!</definedName>
    <definedName name="KANALI" localSheetId="3">#REF!</definedName>
    <definedName name="KANALI" localSheetId="4">#REF!</definedName>
    <definedName name="KANALI" localSheetId="11">#REF!</definedName>
    <definedName name="KANALI" localSheetId="9">#REF!</definedName>
    <definedName name="KANALI" localSheetId="0">#REF!</definedName>
    <definedName name="KANALI" localSheetId="6">#REF!</definedName>
    <definedName name="KANALI" localSheetId="1">#REF!</definedName>
    <definedName name="KANALI" localSheetId="5">#REF!</definedName>
    <definedName name="KANALI" localSheetId="7">#REF!</definedName>
    <definedName name="KANALI" localSheetId="2">#REF!</definedName>
    <definedName name="KANALI" localSheetId="10">#REF!</definedName>
    <definedName name="KANALI">#REF!</definedName>
    <definedName name="kanali2" localSheetId="8">#REF!</definedName>
    <definedName name="kanali2" localSheetId="3">#REF!</definedName>
    <definedName name="kanali2" localSheetId="4">#REF!</definedName>
    <definedName name="kanali2" localSheetId="11">#REF!</definedName>
    <definedName name="kanali2" localSheetId="9">#REF!</definedName>
    <definedName name="kanali2" localSheetId="6">#REF!</definedName>
    <definedName name="kanali2" localSheetId="5">#REF!</definedName>
    <definedName name="kanali2" localSheetId="7">#REF!</definedName>
    <definedName name="kanali2" localSheetId="2">#REF!</definedName>
    <definedName name="kanali2" localSheetId="10">#REF!</definedName>
    <definedName name="kanali2">#REF!</definedName>
    <definedName name="krogelne_pipe">'[3]CENE MATERIALA'!$D$108:$F$122</definedName>
    <definedName name="KVSV5328A" localSheetId="8">#REF!</definedName>
    <definedName name="KVSV5328A" localSheetId="3">#REF!</definedName>
    <definedName name="KVSV5328A" localSheetId="4">#REF!</definedName>
    <definedName name="KVSV5328A" localSheetId="11">#REF!</definedName>
    <definedName name="KVSV5328A" localSheetId="9">#REF!</definedName>
    <definedName name="KVSV5328A" localSheetId="0">#REF!</definedName>
    <definedName name="KVSV5328A" localSheetId="6">#REF!</definedName>
    <definedName name="KVSV5328A" localSheetId="1">#REF!</definedName>
    <definedName name="KVSV5328A" localSheetId="5">#REF!</definedName>
    <definedName name="KVSV5328A" localSheetId="7">#REF!</definedName>
    <definedName name="KVSV5328A" localSheetId="2">#REF!</definedName>
    <definedName name="KVSV5328A" localSheetId="10">#REF!</definedName>
    <definedName name="KVSV5328A">#REF!</definedName>
    <definedName name="KVSV5328A1" localSheetId="8">#REF!</definedName>
    <definedName name="KVSV5328A1" localSheetId="3">#REF!</definedName>
    <definedName name="KVSV5328A1" localSheetId="4">#REF!</definedName>
    <definedName name="KVSV5328A1" localSheetId="11">#REF!</definedName>
    <definedName name="KVSV5328A1" localSheetId="9">#REF!</definedName>
    <definedName name="KVSV5328A1" localSheetId="6">#REF!</definedName>
    <definedName name="KVSV5328A1" localSheetId="5">#REF!</definedName>
    <definedName name="KVSV5328A1" localSheetId="7">#REF!</definedName>
    <definedName name="KVSV5328A1" localSheetId="2">#REF!</definedName>
    <definedName name="KVSV5328A1" localSheetId="10">#REF!</definedName>
    <definedName name="KVSV5328A1">#REF!</definedName>
    <definedName name="KVSV5329A" localSheetId="8">#REF!</definedName>
    <definedName name="KVSV5329A" localSheetId="3">#REF!</definedName>
    <definedName name="KVSV5329A" localSheetId="4">#REF!</definedName>
    <definedName name="KVSV5329A" localSheetId="11">#REF!</definedName>
    <definedName name="KVSV5329A" localSheetId="9">#REF!</definedName>
    <definedName name="KVSV5329A" localSheetId="0">#REF!</definedName>
    <definedName name="KVSV5329A" localSheetId="6">#REF!</definedName>
    <definedName name="KVSV5329A" localSheetId="1">#REF!</definedName>
    <definedName name="KVSV5329A" localSheetId="5">#REF!</definedName>
    <definedName name="KVSV5329A" localSheetId="7">#REF!</definedName>
    <definedName name="KVSV5329A" localSheetId="2">#REF!</definedName>
    <definedName name="KVSV5329A" localSheetId="10">#REF!</definedName>
    <definedName name="KVSV5329A">#REF!</definedName>
    <definedName name="L_F" localSheetId="8">#REF!</definedName>
    <definedName name="L_F" localSheetId="11">#REF!</definedName>
    <definedName name="L_F" localSheetId="9">#REF!</definedName>
    <definedName name="L_F" localSheetId="6">#REF!</definedName>
    <definedName name="L_F" localSheetId="7">#REF!</definedName>
    <definedName name="L_F" localSheetId="10">#REF!</definedName>
    <definedName name="L_F">#REF!</definedName>
    <definedName name="L_H" localSheetId="8">#REF!</definedName>
    <definedName name="L_H" localSheetId="11">#REF!</definedName>
    <definedName name="L_H" localSheetId="9">#REF!</definedName>
    <definedName name="L_H" localSheetId="6">#REF!</definedName>
    <definedName name="L_H" localSheetId="7">#REF!</definedName>
    <definedName name="L_H" localSheetId="10">#REF!</definedName>
    <definedName name="L_H">#REF!</definedName>
    <definedName name="NAP" localSheetId="8">#REF!</definedName>
    <definedName name="NAP" localSheetId="3">#REF!</definedName>
    <definedName name="NAP" localSheetId="4">#REF!</definedName>
    <definedName name="NAP" localSheetId="11">#REF!</definedName>
    <definedName name="NAP" localSheetId="9">#REF!</definedName>
    <definedName name="NAP" localSheetId="0">#REF!</definedName>
    <definedName name="NAP" localSheetId="6">#REF!</definedName>
    <definedName name="NAP" localSheetId="1">#REF!</definedName>
    <definedName name="NAP" localSheetId="5">#REF!</definedName>
    <definedName name="NAP" localSheetId="7">#REF!</definedName>
    <definedName name="NAP" localSheetId="2">#REF!</definedName>
    <definedName name="NAP" localSheetId="10">#REF!</definedName>
    <definedName name="NAP">#REF!</definedName>
    <definedName name="nep_vent">'[3]CENE MATERIALA'!$D$220:$F$225</definedName>
    <definedName name="NIRO" localSheetId="8">#REF!</definedName>
    <definedName name="NIRO" localSheetId="3">#REF!</definedName>
    <definedName name="NIRO" localSheetId="4">#REF!</definedName>
    <definedName name="NIRO" localSheetId="11">#REF!</definedName>
    <definedName name="NIRO" localSheetId="9">#REF!</definedName>
    <definedName name="NIRO" localSheetId="6">#REF!</definedName>
    <definedName name="NIRO" localSheetId="5">#REF!</definedName>
    <definedName name="NIRO" localSheetId="7">#REF!</definedName>
    <definedName name="NIRO" localSheetId="2">#REF!</definedName>
    <definedName name="NIRO" localSheetId="10">#REF!</definedName>
    <definedName name="NIRO">#REF!</definedName>
    <definedName name="objekt" localSheetId="8">#REF!</definedName>
    <definedName name="objekt" localSheetId="11">#REF!</definedName>
    <definedName name="objekt" localSheetId="9">#REF!</definedName>
    <definedName name="objekt" localSheetId="6">#REF!</definedName>
    <definedName name="objekt" localSheetId="7">#REF!</definedName>
    <definedName name="objekt" localSheetId="10">#REF!</definedName>
    <definedName name="objekt">#REF!</definedName>
    <definedName name="PODATKI" localSheetId="8">#REF!</definedName>
    <definedName name="PODATKI" localSheetId="3">#REF!</definedName>
    <definedName name="PODATKI" localSheetId="4">#REF!</definedName>
    <definedName name="PODATKI" localSheetId="11">#REF!</definedName>
    <definedName name="PODATKI" localSheetId="9">#REF!</definedName>
    <definedName name="PODATKI" localSheetId="0">#REF!</definedName>
    <definedName name="PODATKI" localSheetId="6">#REF!</definedName>
    <definedName name="PODATKI" localSheetId="1">#REF!</definedName>
    <definedName name="PODATKI" localSheetId="5">#REF!</definedName>
    <definedName name="PODATKI" localSheetId="7">#REF!</definedName>
    <definedName name="PODATKI" localSheetId="2">#REF!</definedName>
    <definedName name="PODATKI" localSheetId="10">#REF!</definedName>
    <definedName name="PODATKI">#REF!</definedName>
    <definedName name="PODATKI_1" localSheetId="8">#REF!</definedName>
    <definedName name="PODATKI_1" localSheetId="3">#REF!</definedName>
    <definedName name="PODATKI_1" localSheetId="4">#REF!</definedName>
    <definedName name="PODATKI_1" localSheetId="11">#REF!</definedName>
    <definedName name="PODATKI_1" localSheetId="9">#REF!</definedName>
    <definedName name="PODATKI_1" localSheetId="6">#REF!</definedName>
    <definedName name="PODATKI_1" localSheetId="5">#REF!</definedName>
    <definedName name="PODATKI_1" localSheetId="7">#REF!</definedName>
    <definedName name="PODATKI_1" localSheetId="2">#REF!</definedName>
    <definedName name="PODATKI_1" localSheetId="10">#REF!</definedName>
    <definedName name="PODATKI_1">#REF!</definedName>
    <definedName name="PODATKI_2" localSheetId="8">#REF!</definedName>
    <definedName name="PODATKI_2" localSheetId="3">#REF!</definedName>
    <definedName name="PODATKI_2" localSheetId="4">#REF!</definedName>
    <definedName name="PODATKI_2" localSheetId="11">#REF!</definedName>
    <definedName name="PODATKI_2" localSheetId="9">#REF!</definedName>
    <definedName name="PODATKI_2" localSheetId="6">#REF!</definedName>
    <definedName name="PODATKI_2" localSheetId="5">#REF!</definedName>
    <definedName name="PODATKI_2" localSheetId="7">#REF!</definedName>
    <definedName name="PODATKI_2" localSheetId="2">#REF!</definedName>
    <definedName name="PODATKI_2" localSheetId="10">#REF!</definedName>
    <definedName name="PODATKI_2">#REF!</definedName>
    <definedName name="PODATKI_3" localSheetId="8">#REF!</definedName>
    <definedName name="PODATKI_3" localSheetId="3">#REF!</definedName>
    <definedName name="PODATKI_3" localSheetId="4">#REF!</definedName>
    <definedName name="PODATKI_3" localSheetId="11">#REF!</definedName>
    <definedName name="PODATKI_3" localSheetId="9">#REF!</definedName>
    <definedName name="PODATKI_3" localSheetId="6">#REF!</definedName>
    <definedName name="PODATKI_3" localSheetId="5">#REF!</definedName>
    <definedName name="PODATKI_3" localSheetId="7">#REF!</definedName>
    <definedName name="PODATKI_3" localSheetId="2">#REF!</definedName>
    <definedName name="PODATKI_3" localSheetId="10">#REF!</definedName>
    <definedName name="PODATKI_3">#REF!</definedName>
    <definedName name="PODATKI_4" localSheetId="8">#REF!</definedName>
    <definedName name="PODATKI_4" localSheetId="3">#REF!</definedName>
    <definedName name="PODATKI_4" localSheetId="4">#REF!</definedName>
    <definedName name="PODATKI_4" localSheetId="11">#REF!</definedName>
    <definedName name="PODATKI_4" localSheetId="9">#REF!</definedName>
    <definedName name="PODATKI_4" localSheetId="6">#REF!</definedName>
    <definedName name="PODATKI_4" localSheetId="5">#REF!</definedName>
    <definedName name="PODATKI_4" localSheetId="7">#REF!</definedName>
    <definedName name="PODATKI_4" localSheetId="2">#REF!</definedName>
    <definedName name="PODATKI_4" localSheetId="10">#REF!</definedName>
    <definedName name="PODATKI_4">#REF!</definedName>
    <definedName name="PODATKI_5" localSheetId="8">#REF!</definedName>
    <definedName name="PODATKI_5" localSheetId="3">#REF!</definedName>
    <definedName name="PODATKI_5" localSheetId="4">#REF!</definedName>
    <definedName name="PODATKI_5" localSheetId="11">#REF!</definedName>
    <definedName name="PODATKI_5" localSheetId="9">#REF!</definedName>
    <definedName name="PODATKI_5" localSheetId="6">#REF!</definedName>
    <definedName name="PODATKI_5" localSheetId="5">#REF!</definedName>
    <definedName name="PODATKI_5" localSheetId="7">#REF!</definedName>
    <definedName name="PODATKI_5" localSheetId="2">#REF!</definedName>
    <definedName name="PODATKI_5" localSheetId="10">#REF!</definedName>
    <definedName name="PODATKI_5">#REF!</definedName>
    <definedName name="PODATKI_6" localSheetId="8">#REF!</definedName>
    <definedName name="PODATKI_6" localSheetId="3">#REF!</definedName>
    <definedName name="PODATKI_6" localSheetId="4">#REF!</definedName>
    <definedName name="PODATKI_6" localSheetId="11">#REF!</definedName>
    <definedName name="PODATKI_6" localSheetId="9">#REF!</definedName>
    <definedName name="PODATKI_6" localSheetId="6">#REF!</definedName>
    <definedName name="PODATKI_6" localSheetId="5">#REF!</definedName>
    <definedName name="PODATKI_6" localSheetId="7">#REF!</definedName>
    <definedName name="PODATKI_6" localSheetId="2">#REF!</definedName>
    <definedName name="PODATKI_6" localSheetId="10">#REF!</definedName>
    <definedName name="PODATKI_6">#REF!</definedName>
    <definedName name="PODATKI_7" localSheetId="8">#REF!</definedName>
    <definedName name="PODATKI_7" localSheetId="3">#REF!</definedName>
    <definedName name="PODATKI_7" localSheetId="4">#REF!</definedName>
    <definedName name="PODATKI_7" localSheetId="11">#REF!</definedName>
    <definedName name="PODATKI_7" localSheetId="9">#REF!</definedName>
    <definedName name="PODATKI_7" localSheetId="6">#REF!</definedName>
    <definedName name="PODATKI_7" localSheetId="5">#REF!</definedName>
    <definedName name="PODATKI_7" localSheetId="7">#REF!</definedName>
    <definedName name="PODATKI_7" localSheetId="2">#REF!</definedName>
    <definedName name="PODATKI_7" localSheetId="10">#REF!</definedName>
    <definedName name="PODATKI_7">#REF!</definedName>
    <definedName name="PODATKI_8" localSheetId="8">#REF!</definedName>
    <definedName name="PODATKI_8" localSheetId="3">#REF!</definedName>
    <definedName name="PODATKI_8" localSheetId="4">#REF!</definedName>
    <definedName name="PODATKI_8" localSheetId="11">#REF!</definedName>
    <definedName name="PODATKI_8" localSheetId="9">#REF!</definedName>
    <definedName name="PODATKI_8" localSheetId="6">#REF!</definedName>
    <definedName name="PODATKI_8" localSheetId="5">#REF!</definedName>
    <definedName name="PODATKI_8" localSheetId="7">#REF!</definedName>
    <definedName name="PODATKI_8" localSheetId="2">#REF!</definedName>
    <definedName name="PODATKI_8" localSheetId="10">#REF!</definedName>
    <definedName name="PODATKI_8">#REF!</definedName>
    <definedName name="PODATKI_9" localSheetId="8">#REF!</definedName>
    <definedName name="PODATKI_9" localSheetId="3">#REF!</definedName>
    <definedName name="PODATKI_9" localSheetId="4">#REF!</definedName>
    <definedName name="PODATKI_9" localSheetId="11">#REF!</definedName>
    <definedName name="PODATKI_9" localSheetId="9">#REF!</definedName>
    <definedName name="PODATKI_9" localSheetId="6">#REF!</definedName>
    <definedName name="PODATKI_9" localSheetId="5">#REF!</definedName>
    <definedName name="PODATKI_9" localSheetId="7">#REF!</definedName>
    <definedName name="PODATKI_9" localSheetId="2">#REF!</definedName>
    <definedName name="PODATKI_9" localSheetId="10">#REF!</definedName>
    <definedName name="PODATKI_9">#REF!</definedName>
    <definedName name="_xlnm.Print_Area" localSheetId="8">'Demontažna dela_c'!$C$2:$J$17</definedName>
    <definedName name="_xlnm.Print_Area" localSheetId="3">'Demontažna dela_k'!$C$2:$J$16</definedName>
    <definedName name="_xlnm.Print_Area" localSheetId="4">Klima!$G$2:$N$77</definedName>
    <definedName name="_xlnm.Print_Area" localSheetId="11">Plini!$G$2:$N$65</definedName>
    <definedName name="_xlnm.Print_Area" localSheetId="9">Razvodi!$G$2:$N$112</definedName>
    <definedName name="_xlnm.Print_Area" localSheetId="0">REKAPITULACIJA!$F$1:$K$24</definedName>
    <definedName name="_xlnm.Print_Area" localSheetId="6">Rekapitulacija_cevovodi!$F$1:$K$43</definedName>
    <definedName name="_xlnm.Print_Area" localSheetId="1">Rekapitulacija_klima!$F$1:$K$27</definedName>
    <definedName name="_xlnm.Print_Area" localSheetId="5">'Skupne točke_klima'!$G$2:$N$107</definedName>
    <definedName name="_xlnm.Print_Area" localSheetId="7">'Splošne točke_cevovodi'!$G$2:$K$44</definedName>
    <definedName name="_xlnm.Print_Area" localSheetId="2">'Splošne točke_klima'!$G$2:$K$89</definedName>
    <definedName name="_xlnm.Print_Area" localSheetId="10">'VO-KA'!$G$2:$N$93</definedName>
    <definedName name="PPENT" localSheetId="8">#REF!</definedName>
    <definedName name="PPENT" localSheetId="3">#REF!</definedName>
    <definedName name="PPENT" localSheetId="4">#REF!</definedName>
    <definedName name="PPENT" localSheetId="11">#REF!</definedName>
    <definedName name="PPENT" localSheetId="9">#REF!</definedName>
    <definedName name="PPENT" localSheetId="0">#REF!</definedName>
    <definedName name="PPENT" localSheetId="6">#REF!</definedName>
    <definedName name="PPENT" localSheetId="1">#REF!</definedName>
    <definedName name="PPENT" localSheetId="5">#REF!</definedName>
    <definedName name="PPENT" localSheetId="7">#REF!</definedName>
    <definedName name="PPENT" localSheetId="2">#REF!</definedName>
    <definedName name="PPENT" localSheetId="10">#REF!</definedName>
    <definedName name="PPENT">#REF!</definedName>
    <definedName name="PPVOL" localSheetId="8">#REF!</definedName>
    <definedName name="PPVOL" localSheetId="3">#REF!</definedName>
    <definedName name="PPVOL" localSheetId="4">#REF!</definedName>
    <definedName name="PPVOL" localSheetId="11">#REF!</definedName>
    <definedName name="PPVOL" localSheetId="9">#REF!</definedName>
    <definedName name="PPVOL" localSheetId="0">#REF!</definedName>
    <definedName name="PPVOL" localSheetId="6">#REF!</definedName>
    <definedName name="PPVOL" localSheetId="1">#REF!</definedName>
    <definedName name="PPVOL" localSheetId="5">#REF!</definedName>
    <definedName name="PPVOL" localSheetId="7">#REF!</definedName>
    <definedName name="PPVOL" localSheetId="2">#REF!</definedName>
    <definedName name="PPVOL" localSheetId="10">#REF!</definedName>
    <definedName name="PPVOL">#REF!</definedName>
    <definedName name="Print_Area_MI" localSheetId="8">#REF!</definedName>
    <definedName name="Print_Area_MI" localSheetId="3">#REF!</definedName>
    <definedName name="Print_Area_MI" localSheetId="4">#REF!</definedName>
    <definedName name="Print_Area_MI" localSheetId="11">#REF!</definedName>
    <definedName name="Print_Area_MI" localSheetId="9">#REF!</definedName>
    <definedName name="Print_Area_MI" localSheetId="0">#REF!</definedName>
    <definedName name="Print_Area_MI" localSheetId="6">#REF!</definedName>
    <definedName name="Print_Area_MI" localSheetId="1">#REF!</definedName>
    <definedName name="Print_Area_MI" localSheetId="5">#REF!</definedName>
    <definedName name="Print_Area_MI" localSheetId="7">#REF!</definedName>
    <definedName name="Print_Area_MI" localSheetId="2">#REF!</definedName>
    <definedName name="Print_Area_MI" localSheetId="10">#REF!</definedName>
    <definedName name="Print_Area_MI">#REF!</definedName>
    <definedName name="Print_Area_MI_10" localSheetId="8">#REF!</definedName>
    <definedName name="Print_Area_MI_10" localSheetId="3">#REF!</definedName>
    <definedName name="Print_Area_MI_10" localSheetId="4">#REF!</definedName>
    <definedName name="Print_Area_MI_10" localSheetId="11">#REF!</definedName>
    <definedName name="Print_Area_MI_10" localSheetId="9">#REF!</definedName>
    <definedName name="Print_Area_MI_10" localSheetId="6">#REF!</definedName>
    <definedName name="Print_Area_MI_10" localSheetId="5">#REF!</definedName>
    <definedName name="Print_Area_MI_10" localSheetId="7">#REF!</definedName>
    <definedName name="Print_Area_MI_10" localSheetId="2">#REF!</definedName>
    <definedName name="Print_Area_MI_10" localSheetId="10">#REF!</definedName>
    <definedName name="Print_Area_MI_10">#REF!</definedName>
    <definedName name="Print_Area_MI_11" localSheetId="8">#REF!</definedName>
    <definedName name="Print_Area_MI_11" localSheetId="3">#REF!</definedName>
    <definedName name="Print_Area_MI_11" localSheetId="4">#REF!</definedName>
    <definedName name="Print_Area_MI_11" localSheetId="11">#REF!</definedName>
    <definedName name="Print_Area_MI_11" localSheetId="9">#REF!</definedName>
    <definedName name="Print_Area_MI_11" localSheetId="6">#REF!</definedName>
    <definedName name="Print_Area_MI_11" localSheetId="5">#REF!</definedName>
    <definedName name="Print_Area_MI_11" localSheetId="7">#REF!</definedName>
    <definedName name="Print_Area_MI_11" localSheetId="2">#REF!</definedName>
    <definedName name="Print_Area_MI_11" localSheetId="10">#REF!</definedName>
    <definedName name="Print_Area_MI_11">#REF!</definedName>
    <definedName name="Print_Area_MI_12" localSheetId="8">#REF!</definedName>
    <definedName name="Print_Area_MI_12" localSheetId="3">#REF!</definedName>
    <definedName name="Print_Area_MI_12" localSheetId="4">#REF!</definedName>
    <definedName name="Print_Area_MI_12" localSheetId="11">#REF!</definedName>
    <definedName name="Print_Area_MI_12" localSheetId="9">#REF!</definedName>
    <definedName name="Print_Area_MI_12" localSheetId="6">#REF!</definedName>
    <definedName name="Print_Area_MI_12" localSheetId="5">#REF!</definedName>
    <definedName name="Print_Area_MI_12" localSheetId="7">#REF!</definedName>
    <definedName name="Print_Area_MI_12" localSheetId="2">#REF!</definedName>
    <definedName name="Print_Area_MI_12" localSheetId="10">#REF!</definedName>
    <definedName name="Print_Area_MI_12">#REF!</definedName>
    <definedName name="Print_Area_MI_13" localSheetId="8">#REF!</definedName>
    <definedName name="Print_Area_MI_13" localSheetId="3">#REF!</definedName>
    <definedName name="Print_Area_MI_13" localSheetId="4">#REF!</definedName>
    <definedName name="Print_Area_MI_13" localSheetId="11">#REF!</definedName>
    <definedName name="Print_Area_MI_13" localSheetId="9">#REF!</definedName>
    <definedName name="Print_Area_MI_13" localSheetId="6">#REF!</definedName>
    <definedName name="Print_Area_MI_13" localSheetId="5">#REF!</definedName>
    <definedName name="Print_Area_MI_13" localSheetId="7">#REF!</definedName>
    <definedName name="Print_Area_MI_13" localSheetId="2">#REF!</definedName>
    <definedName name="Print_Area_MI_13" localSheetId="10">#REF!</definedName>
    <definedName name="Print_Area_MI_13">#REF!</definedName>
    <definedName name="Print_Area_MI_14" localSheetId="8">#REF!</definedName>
    <definedName name="Print_Area_MI_14" localSheetId="3">#REF!</definedName>
    <definedName name="Print_Area_MI_14" localSheetId="4">#REF!</definedName>
    <definedName name="Print_Area_MI_14" localSheetId="11">#REF!</definedName>
    <definedName name="Print_Area_MI_14" localSheetId="9">#REF!</definedName>
    <definedName name="Print_Area_MI_14" localSheetId="6">#REF!</definedName>
    <definedName name="Print_Area_MI_14" localSheetId="5">#REF!</definedName>
    <definedName name="Print_Area_MI_14" localSheetId="7">#REF!</definedName>
    <definedName name="Print_Area_MI_14" localSheetId="2">#REF!</definedName>
    <definedName name="Print_Area_MI_14" localSheetId="10">#REF!</definedName>
    <definedName name="Print_Area_MI_14">#REF!</definedName>
    <definedName name="Print_Area_MI_15" localSheetId="8">#REF!</definedName>
    <definedName name="Print_Area_MI_15" localSheetId="3">#REF!</definedName>
    <definedName name="Print_Area_MI_15" localSheetId="4">#REF!</definedName>
    <definedName name="Print_Area_MI_15" localSheetId="11">#REF!</definedName>
    <definedName name="Print_Area_MI_15" localSheetId="9">#REF!</definedName>
    <definedName name="Print_Area_MI_15" localSheetId="6">#REF!</definedName>
    <definedName name="Print_Area_MI_15" localSheetId="5">#REF!</definedName>
    <definedName name="Print_Area_MI_15" localSheetId="7">#REF!</definedName>
    <definedName name="Print_Area_MI_15" localSheetId="2">#REF!</definedName>
    <definedName name="Print_Area_MI_15" localSheetId="10">#REF!</definedName>
    <definedName name="Print_Area_MI_15">#REF!</definedName>
    <definedName name="Print_Area_MI_16" localSheetId="8">#REF!</definedName>
    <definedName name="Print_Area_MI_16" localSheetId="3">#REF!</definedName>
    <definedName name="Print_Area_MI_16" localSheetId="4">#REF!</definedName>
    <definedName name="Print_Area_MI_16" localSheetId="11">#REF!</definedName>
    <definedName name="Print_Area_MI_16" localSheetId="9">#REF!</definedName>
    <definedName name="Print_Area_MI_16" localSheetId="6">#REF!</definedName>
    <definedName name="Print_Area_MI_16" localSheetId="5">#REF!</definedName>
    <definedName name="Print_Area_MI_16" localSheetId="7">#REF!</definedName>
    <definedName name="Print_Area_MI_16" localSheetId="2">#REF!</definedName>
    <definedName name="Print_Area_MI_16" localSheetId="10">#REF!</definedName>
    <definedName name="Print_Area_MI_16">#REF!</definedName>
    <definedName name="Print_Area_MI_17" localSheetId="8">#REF!</definedName>
    <definedName name="Print_Area_MI_17" localSheetId="3">#REF!</definedName>
    <definedName name="Print_Area_MI_17" localSheetId="4">#REF!</definedName>
    <definedName name="Print_Area_MI_17" localSheetId="11">#REF!</definedName>
    <definedName name="Print_Area_MI_17" localSheetId="9">#REF!</definedName>
    <definedName name="Print_Area_MI_17" localSheetId="6">#REF!</definedName>
    <definedName name="Print_Area_MI_17" localSheetId="5">#REF!</definedName>
    <definedName name="Print_Area_MI_17" localSheetId="7">#REF!</definedName>
    <definedName name="Print_Area_MI_17" localSheetId="2">#REF!</definedName>
    <definedName name="Print_Area_MI_17" localSheetId="10">#REF!</definedName>
    <definedName name="Print_Area_MI_17">#REF!</definedName>
    <definedName name="Print_Area_MI_18" localSheetId="8">#REF!</definedName>
    <definedName name="Print_Area_MI_18" localSheetId="3">#REF!</definedName>
    <definedName name="Print_Area_MI_18" localSheetId="4">#REF!</definedName>
    <definedName name="Print_Area_MI_18" localSheetId="11">#REF!</definedName>
    <definedName name="Print_Area_MI_18" localSheetId="9">#REF!</definedName>
    <definedName name="Print_Area_MI_18" localSheetId="6">#REF!</definedName>
    <definedName name="Print_Area_MI_18" localSheetId="5">#REF!</definedName>
    <definedName name="Print_Area_MI_18" localSheetId="7">#REF!</definedName>
    <definedName name="Print_Area_MI_18" localSheetId="2">#REF!</definedName>
    <definedName name="Print_Area_MI_18" localSheetId="10">#REF!</definedName>
    <definedName name="Print_Area_MI_18">#REF!</definedName>
    <definedName name="Print_Area_MI_19" localSheetId="8">#REF!</definedName>
    <definedName name="Print_Area_MI_19" localSheetId="3">#REF!</definedName>
    <definedName name="Print_Area_MI_19" localSheetId="4">#REF!</definedName>
    <definedName name="Print_Area_MI_19" localSheetId="11">#REF!</definedName>
    <definedName name="Print_Area_MI_19" localSheetId="9">#REF!</definedName>
    <definedName name="Print_Area_MI_19" localSheetId="6">#REF!</definedName>
    <definedName name="Print_Area_MI_19" localSheetId="5">#REF!</definedName>
    <definedName name="Print_Area_MI_19" localSheetId="7">#REF!</definedName>
    <definedName name="Print_Area_MI_19" localSheetId="2">#REF!</definedName>
    <definedName name="Print_Area_MI_19" localSheetId="10">#REF!</definedName>
    <definedName name="Print_Area_MI_19">#REF!</definedName>
    <definedName name="Print_Area_MI_20" localSheetId="8">#REF!</definedName>
    <definedName name="Print_Area_MI_20" localSheetId="3">#REF!</definedName>
    <definedName name="Print_Area_MI_20" localSheetId="4">#REF!</definedName>
    <definedName name="Print_Area_MI_20" localSheetId="11">#REF!</definedName>
    <definedName name="Print_Area_MI_20" localSheetId="9">#REF!</definedName>
    <definedName name="Print_Area_MI_20" localSheetId="6">#REF!</definedName>
    <definedName name="Print_Area_MI_20" localSheetId="5">#REF!</definedName>
    <definedName name="Print_Area_MI_20" localSheetId="7">#REF!</definedName>
    <definedName name="Print_Area_MI_20" localSheetId="2">#REF!</definedName>
    <definedName name="Print_Area_MI_20" localSheetId="10">#REF!</definedName>
    <definedName name="Print_Area_MI_20">#REF!</definedName>
    <definedName name="Print_Area_MI2" localSheetId="8">#REF!</definedName>
    <definedName name="Print_Area_MI2" localSheetId="3">#REF!</definedName>
    <definedName name="Print_Area_MI2" localSheetId="4">#REF!</definedName>
    <definedName name="Print_Area_MI2" localSheetId="11">#REF!</definedName>
    <definedName name="Print_Area_MI2" localSheetId="9">#REF!</definedName>
    <definedName name="Print_Area_MI2" localSheetId="6">#REF!</definedName>
    <definedName name="Print_Area_MI2" localSheetId="5">#REF!</definedName>
    <definedName name="Print_Area_MI2" localSheetId="7">#REF!</definedName>
    <definedName name="Print_Area_MI2" localSheetId="2">#REF!</definedName>
    <definedName name="Print_Area_MI2" localSheetId="10">#REF!</definedName>
    <definedName name="Print_Area_MI2">#REF!</definedName>
    <definedName name="projekt" localSheetId="8">#REF!</definedName>
    <definedName name="projekt" localSheetId="11">#REF!</definedName>
    <definedName name="projekt" localSheetId="9">#REF!</definedName>
    <definedName name="projekt" localSheetId="6">#REF!</definedName>
    <definedName name="projekt" localSheetId="7">#REF!</definedName>
    <definedName name="projekt" localSheetId="10">#REF!</definedName>
    <definedName name="projekt">#REF!</definedName>
    <definedName name="qqqqqqqqqqqqqqqqqqq" localSheetId="8">#REF!</definedName>
    <definedName name="qqqqqqqqqqqqqqqqqqq" localSheetId="3">#REF!</definedName>
    <definedName name="qqqqqqqqqqqqqqqqqqq" localSheetId="4">#REF!</definedName>
    <definedName name="qqqqqqqqqqqqqqqqqqq" localSheetId="11">#REF!</definedName>
    <definedName name="qqqqqqqqqqqqqqqqqqq" localSheetId="9">#REF!</definedName>
    <definedName name="qqqqqqqqqqqqqqqqqqq" localSheetId="0">#REF!</definedName>
    <definedName name="qqqqqqqqqqqqqqqqqqq" localSheetId="6">#REF!</definedName>
    <definedName name="qqqqqqqqqqqqqqqqqqq" localSheetId="1">#REF!</definedName>
    <definedName name="qqqqqqqqqqqqqqqqqqq" localSheetId="5">#REF!</definedName>
    <definedName name="qqqqqqqqqqqqqqqqqqq" localSheetId="7">#REF!</definedName>
    <definedName name="qqqqqqqqqqqqqqqqqqq" localSheetId="2">#REF!</definedName>
    <definedName name="qqqqqqqqqqqqqqqqqqq" localSheetId="10">#REF!</definedName>
    <definedName name="qqqqqqqqqqqqqqqqqqq">#REF!</definedName>
    <definedName name="R_F" localSheetId="8">#REF!</definedName>
    <definedName name="R_F" localSheetId="11">#REF!</definedName>
    <definedName name="R_F" localSheetId="9">#REF!</definedName>
    <definedName name="R_F" localSheetId="6">#REF!</definedName>
    <definedName name="R_F" localSheetId="7">#REF!</definedName>
    <definedName name="R_F" localSheetId="10">#REF!</definedName>
    <definedName name="R_F">#REF!</definedName>
    <definedName name="R_H" localSheetId="8">#REF!</definedName>
    <definedName name="R_H" localSheetId="11">#REF!</definedName>
    <definedName name="R_H" localSheetId="9">#REF!</definedName>
    <definedName name="R_H" localSheetId="6">#REF!</definedName>
    <definedName name="R_H" localSheetId="7">#REF!</definedName>
    <definedName name="R_H" localSheetId="10">#REF!</definedName>
    <definedName name="R_H">#REF!</definedName>
    <definedName name="st_projekta" localSheetId="8">#REF!</definedName>
    <definedName name="st_projekta" localSheetId="11">#REF!</definedName>
    <definedName name="st_projekta" localSheetId="9">#REF!</definedName>
    <definedName name="st_projekta" localSheetId="6">#REF!</definedName>
    <definedName name="st_projekta" localSheetId="7">#REF!</definedName>
    <definedName name="st_projekta" localSheetId="10">#REF!</definedName>
    <definedName name="st_projekta">#REF!</definedName>
    <definedName name="TAB25_1" localSheetId="8">#REF!</definedName>
    <definedName name="TAB25_1" localSheetId="11">#REF!</definedName>
    <definedName name="TAB25_1" localSheetId="9">#REF!</definedName>
    <definedName name="TAB25_1" localSheetId="6">#REF!</definedName>
    <definedName name="TAB25_1" localSheetId="7">#REF!</definedName>
    <definedName name="TAB25_1" localSheetId="10">#REF!</definedName>
    <definedName name="TAB25_1">#REF!</definedName>
    <definedName name="TAB26_1" localSheetId="8">#REF!</definedName>
    <definedName name="TAB26_1" localSheetId="11">#REF!</definedName>
    <definedName name="TAB26_1" localSheetId="9">#REF!</definedName>
    <definedName name="TAB26_1" localSheetId="6">#REF!</definedName>
    <definedName name="TAB26_1" localSheetId="7">#REF!</definedName>
    <definedName name="TAB26_1" localSheetId="10">#REF!</definedName>
    <definedName name="TAB26_1">#REF!</definedName>
    <definedName name="_xlnm.Print_Titles" localSheetId="8">'Demontažna dela_c'!$2:$2</definedName>
    <definedName name="_xlnm.Print_Titles" localSheetId="3">'Demontažna dela_k'!$2:$2</definedName>
    <definedName name="_xlnm.Print_Titles" localSheetId="4">Klima!$2:$2</definedName>
    <definedName name="_xlnm.Print_Titles" localSheetId="11">Plini!$2:$2</definedName>
    <definedName name="_xlnm.Print_Titles" localSheetId="9">Razvodi!$2:$2</definedName>
    <definedName name="_xlnm.Print_Titles" localSheetId="5">'Skupne točke_klima'!$2:$2</definedName>
    <definedName name="_xlnm.Print_Titles" localSheetId="10">'VO-KA'!$2:$2</definedName>
    <definedName name="u" localSheetId="8">#REF!</definedName>
    <definedName name="u" localSheetId="3">#REF!</definedName>
    <definedName name="u" localSheetId="4">#REF!</definedName>
    <definedName name="u" localSheetId="11">#REF!</definedName>
    <definedName name="u" localSheetId="9">#REF!</definedName>
    <definedName name="u" localSheetId="6">#REF!</definedName>
    <definedName name="u" localSheetId="5">#REF!</definedName>
    <definedName name="u" localSheetId="7">#REF!</definedName>
    <definedName name="u" localSheetId="2">#REF!</definedName>
    <definedName name="u" localSheetId="10">#REF!</definedName>
    <definedName name="u">#REF!</definedName>
    <definedName name="VISZR" localSheetId="8">#REF!</definedName>
    <definedName name="VISZR" localSheetId="3">#REF!</definedName>
    <definedName name="VISZR" localSheetId="4">#REF!</definedName>
    <definedName name="VISZR" localSheetId="11">#REF!</definedName>
    <definedName name="VISZR" localSheetId="9">#REF!</definedName>
    <definedName name="VISZR" localSheetId="0">#REF!</definedName>
    <definedName name="VISZR" localSheetId="6">#REF!</definedName>
    <definedName name="VISZR" localSheetId="1">#REF!</definedName>
    <definedName name="VISZR" localSheetId="5">#REF!</definedName>
    <definedName name="VISZR" localSheetId="7">#REF!</definedName>
    <definedName name="VISZR" localSheetId="2">#REF!</definedName>
    <definedName name="VISZR" localSheetId="10">#REF!</definedName>
    <definedName name="VISZR">#REF!</definedName>
    <definedName name="xx" localSheetId="0">'[4]CEHLKL-6-12'!$B$12:$H$997</definedName>
    <definedName name="xx" localSheetId="6">'[4]CEHLKL-6-12'!$B$12:$H$997</definedName>
    <definedName name="xx" localSheetId="1">'[4]CEHLKL-6-12'!$B$12:$H$997</definedName>
    <definedName name="xx">'[5]CEHLKL-6-12'!$B$12:$H$997</definedName>
    <definedName name="Y" localSheetId="8">#REF!</definedName>
    <definedName name="Y" localSheetId="3">#REF!</definedName>
    <definedName name="Y" localSheetId="4">#REF!</definedName>
    <definedName name="Y" localSheetId="11">#REF!</definedName>
    <definedName name="Y" localSheetId="9">#REF!</definedName>
    <definedName name="Y" localSheetId="6">#REF!</definedName>
    <definedName name="Y" localSheetId="5">#REF!</definedName>
    <definedName name="Y" localSheetId="7">#REF!</definedName>
    <definedName name="Y" localSheetId="2">#REF!</definedName>
    <definedName name="Y" localSheetId="10">#REF!</definedName>
    <definedName name="Y">#REF!</definedName>
    <definedName name="YY">'[6]CEHLKL-6-12'!$B$12:$H$997</definedName>
    <definedName name="z" localSheetId="8">#REF!</definedName>
    <definedName name="z" localSheetId="3">#REF!</definedName>
    <definedName name="z" localSheetId="4">#REF!</definedName>
    <definedName name="z" localSheetId="11">#REF!</definedName>
    <definedName name="z" localSheetId="9">#REF!</definedName>
    <definedName name="z" localSheetId="6">#REF!</definedName>
    <definedName name="z" localSheetId="5">#REF!</definedName>
    <definedName name="z" localSheetId="7">#REF!</definedName>
    <definedName name="z" localSheetId="2">#REF!</definedName>
    <definedName name="z" localSheetId="10">#REF!</definedName>
    <definedName name="z">#REF!</definedName>
    <definedName name="_xlnm.Database" localSheetId="11">[7]Sottocentrale!$A$2:$H$1009</definedName>
    <definedName name="_xlnm.Database" localSheetId="10">[7]Sottocentrale!$A$2:$H$1009</definedName>
    <definedName name="_xlnm.Database">[8]Sottocentrale!$A$2:$H$1009</definedName>
    <definedName name="ZJSPE2PRN">#N/A</definedName>
    <definedName name="ZJSPE3PRN">#N/A</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7" i="8" l="1"/>
  <c r="J7" i="8"/>
  <c r="I8" i="8"/>
  <c r="J8" i="8"/>
  <c r="I9" i="8"/>
  <c r="J9" i="8"/>
  <c r="I10" i="8"/>
  <c r="J10" i="8"/>
  <c r="I11" i="8"/>
  <c r="J11" i="8" s="1"/>
  <c r="I12" i="8"/>
  <c r="J12" i="8"/>
  <c r="I13" i="8"/>
  <c r="J13" i="8"/>
  <c r="I14" i="8"/>
  <c r="J14" i="8" s="1"/>
  <c r="J6" i="8"/>
  <c r="J16" i="8" l="1"/>
  <c r="M51" i="4" l="1"/>
  <c r="M52" i="4"/>
  <c r="M61" i="4"/>
  <c r="M62" i="4"/>
  <c r="G80" i="2" l="1"/>
  <c r="N63" i="11" l="1"/>
  <c r="M63" i="11"/>
  <c r="M62" i="11"/>
  <c r="N62" i="11" s="1"/>
  <c r="N61" i="11"/>
  <c r="M61" i="11"/>
  <c r="N60" i="11"/>
  <c r="M60" i="11"/>
  <c r="N59" i="11"/>
  <c r="M59" i="11"/>
  <c r="M58" i="11"/>
  <c r="N58" i="11" s="1"/>
  <c r="N57" i="11"/>
  <c r="M57" i="11"/>
  <c r="N56" i="11"/>
  <c r="M56" i="11"/>
  <c r="N55" i="11"/>
  <c r="M55" i="11"/>
  <c r="N54" i="11"/>
  <c r="M54" i="11"/>
  <c r="N53" i="11"/>
  <c r="M53" i="11"/>
  <c r="N52" i="11"/>
  <c r="M52" i="11"/>
  <c r="N51" i="11"/>
  <c r="M51" i="11"/>
  <c r="N50" i="11"/>
  <c r="M50" i="11"/>
  <c r="N49" i="11"/>
  <c r="M49" i="11"/>
  <c r="N48" i="11"/>
  <c r="M48" i="11"/>
  <c r="M47" i="11"/>
  <c r="N47" i="11" s="1"/>
  <c r="M45" i="11"/>
  <c r="N45" i="11" s="1"/>
  <c r="M42" i="11"/>
  <c r="N42" i="11" s="1"/>
  <c r="N41" i="11"/>
  <c r="M41" i="11"/>
  <c r="M40" i="11"/>
  <c r="N40" i="11" s="1"/>
  <c r="N39" i="11"/>
  <c r="M39" i="11"/>
  <c r="N38" i="11"/>
  <c r="N37" i="11"/>
  <c r="M37" i="11"/>
  <c r="N36" i="11"/>
  <c r="M36" i="11"/>
  <c r="N35" i="11"/>
  <c r="M35" i="11"/>
  <c r="N33" i="11"/>
  <c r="M33" i="11"/>
  <c r="M32" i="11"/>
  <c r="N32" i="11" s="1"/>
  <c r="N31" i="11"/>
  <c r="M31" i="11"/>
  <c r="N30" i="11"/>
  <c r="M30" i="11"/>
  <c r="M29" i="11"/>
  <c r="N29" i="11" s="1"/>
  <c r="N27" i="11"/>
  <c r="M27" i="11"/>
  <c r="N26" i="11"/>
  <c r="M26" i="11"/>
  <c r="M25" i="11"/>
  <c r="N25" i="11" s="1"/>
  <c r="N24" i="11"/>
  <c r="M24" i="11"/>
  <c r="N23" i="11"/>
  <c r="M23" i="11"/>
  <c r="N22" i="11"/>
  <c r="M22" i="11"/>
  <c r="N21" i="11"/>
  <c r="M21" i="11"/>
  <c r="N20" i="11"/>
  <c r="M20" i="11"/>
  <c r="M19" i="11"/>
  <c r="N19" i="11" s="1"/>
  <c r="N18" i="11"/>
  <c r="M18" i="11"/>
  <c r="N17" i="11"/>
  <c r="M17" i="11"/>
  <c r="M16" i="11"/>
  <c r="N16" i="11" s="1"/>
  <c r="N15" i="11"/>
  <c r="M15" i="11"/>
  <c r="N14" i="11"/>
  <c r="M14" i="11"/>
  <c r="M13" i="11"/>
  <c r="N13" i="11" s="1"/>
  <c r="N12" i="11"/>
  <c r="M12" i="11"/>
  <c r="N11" i="11"/>
  <c r="M11" i="11"/>
  <c r="N10" i="11"/>
  <c r="M10" i="11"/>
  <c r="N9" i="11"/>
  <c r="M9" i="11"/>
  <c r="M8" i="11"/>
  <c r="N8" i="11" s="1"/>
  <c r="N34" i="11" s="1"/>
  <c r="K36" i="6" s="1"/>
  <c r="N7" i="11"/>
  <c r="M7" i="11"/>
  <c r="N6" i="11"/>
  <c r="M6" i="11"/>
  <c r="M90" i="10"/>
  <c r="N90" i="10" s="1"/>
  <c r="N89" i="10"/>
  <c r="M89" i="10"/>
  <c r="M88" i="10"/>
  <c r="N88" i="10" s="1"/>
  <c r="N87" i="10"/>
  <c r="M87" i="10"/>
  <c r="M86" i="10"/>
  <c r="N86" i="10" s="1"/>
  <c r="N85" i="10"/>
  <c r="M85" i="10"/>
  <c r="N84" i="10"/>
  <c r="M84" i="10"/>
  <c r="N83" i="10"/>
  <c r="M83" i="10"/>
  <c r="N82" i="10"/>
  <c r="M82" i="10"/>
  <c r="N81" i="10"/>
  <c r="M81" i="10"/>
  <c r="N80" i="10"/>
  <c r="M80" i="10"/>
  <c r="N79" i="10"/>
  <c r="M79" i="10"/>
  <c r="M78" i="10"/>
  <c r="N78" i="10" s="1"/>
  <c r="N77" i="10"/>
  <c r="M77" i="10"/>
  <c r="M76" i="10"/>
  <c r="N76" i="10" s="1"/>
  <c r="N75" i="10"/>
  <c r="M75" i="10"/>
  <c r="N74" i="10"/>
  <c r="N73" i="10"/>
  <c r="M73" i="10"/>
  <c r="M71" i="10"/>
  <c r="N71" i="10" s="1"/>
  <c r="N70" i="10"/>
  <c r="M70" i="10"/>
  <c r="M69" i="10"/>
  <c r="N69" i="10" s="1"/>
  <c r="N68" i="10"/>
  <c r="M68" i="10"/>
  <c r="M67" i="10"/>
  <c r="N67" i="10" s="1"/>
  <c r="N66" i="10"/>
  <c r="M66" i="10"/>
  <c r="N65" i="10"/>
  <c r="M65" i="10"/>
  <c r="N62" i="10"/>
  <c r="M62" i="10"/>
  <c r="N61" i="10"/>
  <c r="M61" i="10"/>
  <c r="M60" i="10"/>
  <c r="N60" i="10" s="1"/>
  <c r="N59" i="10"/>
  <c r="M59" i="10"/>
  <c r="N58" i="10"/>
  <c r="M58" i="10"/>
  <c r="N57" i="10"/>
  <c r="M57" i="10"/>
  <c r="N56" i="10"/>
  <c r="M56" i="10"/>
  <c r="N55" i="10"/>
  <c r="M55" i="10"/>
  <c r="N54" i="10"/>
  <c r="M54" i="10"/>
  <c r="N53" i="10"/>
  <c r="M53" i="10"/>
  <c r="N52" i="10"/>
  <c r="M52" i="10"/>
  <c r="M51" i="10"/>
  <c r="N51" i="10" s="1"/>
  <c r="N50" i="10"/>
  <c r="M50" i="10"/>
  <c r="N49" i="10"/>
  <c r="M49" i="10"/>
  <c r="N48" i="10"/>
  <c r="M48" i="10"/>
  <c r="N47" i="10"/>
  <c r="M47" i="10"/>
  <c r="N46" i="10"/>
  <c r="M46" i="10"/>
  <c r="N45" i="10"/>
  <c r="M45" i="10"/>
  <c r="N44" i="10"/>
  <c r="M44" i="10"/>
  <c r="N43" i="10"/>
  <c r="M43" i="10"/>
  <c r="N42" i="10"/>
  <c r="M42" i="10"/>
  <c r="N41" i="10"/>
  <c r="M41" i="10"/>
  <c r="N40" i="10"/>
  <c r="M40" i="10"/>
  <c r="N39" i="10"/>
  <c r="M39" i="10"/>
  <c r="N38" i="10"/>
  <c r="M38" i="10"/>
  <c r="N37" i="10"/>
  <c r="M37" i="10"/>
  <c r="N36" i="10"/>
  <c r="M36" i="10"/>
  <c r="N35" i="10"/>
  <c r="M35" i="10"/>
  <c r="N34" i="10"/>
  <c r="M34" i="10"/>
  <c r="N33" i="10"/>
  <c r="M33" i="10"/>
  <c r="N32" i="10"/>
  <c r="M32" i="10"/>
  <c r="M31" i="10"/>
  <c r="N31" i="10" s="1"/>
  <c r="N30" i="10"/>
  <c r="M30" i="10"/>
  <c r="N29" i="10"/>
  <c r="M29" i="10"/>
  <c r="N28" i="10"/>
  <c r="M28" i="10"/>
  <c r="N27" i="10"/>
  <c r="M27" i="10"/>
  <c r="N26" i="10"/>
  <c r="M26" i="10"/>
  <c r="N25" i="10"/>
  <c r="M25" i="10"/>
  <c r="N24" i="10"/>
  <c r="M24" i="10"/>
  <c r="N23" i="10"/>
  <c r="M23" i="10"/>
  <c r="N22" i="10"/>
  <c r="M22" i="10"/>
  <c r="N21" i="10"/>
  <c r="M21" i="10"/>
  <c r="M20" i="10"/>
  <c r="N20" i="10" s="1"/>
  <c r="M19" i="10"/>
  <c r="N19" i="10" s="1"/>
  <c r="N18" i="10"/>
  <c r="M18" i="10"/>
  <c r="N17" i="10"/>
  <c r="M17" i="10"/>
  <c r="M16" i="10"/>
  <c r="N16" i="10" s="1"/>
  <c r="M15" i="10"/>
  <c r="N15" i="10" s="1"/>
  <c r="N14" i="10"/>
  <c r="M14" i="10"/>
  <c r="N13" i="10"/>
  <c r="M13" i="10"/>
  <c r="N12" i="10"/>
  <c r="M12" i="10"/>
  <c r="M11" i="10"/>
  <c r="N11" i="10" s="1"/>
  <c r="N10" i="10"/>
  <c r="M10" i="10"/>
  <c r="N9" i="10"/>
  <c r="N8" i="10"/>
  <c r="M8" i="10"/>
  <c r="N7" i="10"/>
  <c r="M7" i="10"/>
  <c r="N6" i="10"/>
  <c r="M6" i="10"/>
  <c r="N5" i="10"/>
  <c r="M5" i="10"/>
  <c r="M109" i="9"/>
  <c r="N109" i="9" s="1"/>
  <c r="N108" i="9"/>
  <c r="M108" i="9"/>
  <c r="M107" i="9"/>
  <c r="N107" i="9" s="1"/>
  <c r="N106" i="9"/>
  <c r="M106" i="9"/>
  <c r="M105" i="9"/>
  <c r="N105" i="9" s="1"/>
  <c r="N104" i="9"/>
  <c r="M104" i="9"/>
  <c r="N103" i="9"/>
  <c r="M103" i="9"/>
  <c r="M101" i="9"/>
  <c r="N101" i="9" s="1"/>
  <c r="N99" i="9"/>
  <c r="M99" i="9"/>
  <c r="N98" i="9"/>
  <c r="M98" i="9"/>
  <c r="M97" i="9"/>
  <c r="N97" i="9" s="1"/>
  <c r="N96" i="9"/>
  <c r="M96" i="9"/>
  <c r="N95" i="9"/>
  <c r="M95" i="9"/>
  <c r="N94" i="9"/>
  <c r="M94" i="9"/>
  <c r="M93" i="9"/>
  <c r="N93" i="9" s="1"/>
  <c r="N92" i="9"/>
  <c r="M92" i="9"/>
  <c r="N91" i="9"/>
  <c r="M91" i="9"/>
  <c r="N90" i="9"/>
  <c r="M90" i="9"/>
  <c r="N89" i="9"/>
  <c r="M89" i="9"/>
  <c r="N88" i="9"/>
  <c r="M88" i="9"/>
  <c r="N87" i="9"/>
  <c r="M87" i="9"/>
  <c r="N86" i="9"/>
  <c r="M86" i="9"/>
  <c r="N85" i="9"/>
  <c r="M85" i="9"/>
  <c r="M84" i="9"/>
  <c r="N84" i="9" s="1"/>
  <c r="N83" i="9"/>
  <c r="M83" i="9"/>
  <c r="N82" i="9"/>
  <c r="M82" i="9"/>
  <c r="N81" i="9"/>
  <c r="M81" i="9"/>
  <c r="N80" i="9"/>
  <c r="M80" i="9"/>
  <c r="M79" i="9"/>
  <c r="N79" i="9" s="1"/>
  <c r="N78" i="9"/>
  <c r="M78" i="9"/>
  <c r="M77" i="9"/>
  <c r="N77" i="9" s="1"/>
  <c r="N76" i="9"/>
  <c r="M76" i="9"/>
  <c r="M75" i="9"/>
  <c r="N75" i="9" s="1"/>
  <c r="N74" i="9"/>
  <c r="M74" i="9"/>
  <c r="M73" i="9"/>
  <c r="N73" i="9" s="1"/>
  <c r="N68" i="9"/>
  <c r="M68" i="9"/>
  <c r="M67" i="9"/>
  <c r="N67" i="9" s="1"/>
  <c r="N64" i="9"/>
  <c r="M64" i="9"/>
  <c r="N61" i="9"/>
  <c r="M61" i="9"/>
  <c r="M58" i="9"/>
  <c r="N58" i="9" s="1"/>
  <c r="M55" i="9"/>
  <c r="N55" i="9" s="1"/>
  <c r="N52" i="9"/>
  <c r="M52" i="9"/>
  <c r="N49" i="9"/>
  <c r="M49" i="9"/>
  <c r="M46" i="9"/>
  <c r="N46" i="9" s="1"/>
  <c r="M43" i="9"/>
  <c r="N43" i="9" s="1"/>
  <c r="N40" i="9"/>
  <c r="M40" i="9"/>
  <c r="N37" i="9"/>
  <c r="M37" i="9"/>
  <c r="M33" i="9"/>
  <c r="N33" i="9" s="1"/>
  <c r="N30" i="9"/>
  <c r="M30" i="9"/>
  <c r="M29" i="9"/>
  <c r="N29" i="9" s="1"/>
  <c r="M26" i="9"/>
  <c r="N26" i="9" s="1"/>
  <c r="M23" i="9"/>
  <c r="N23" i="9" s="1"/>
  <c r="N20" i="9"/>
  <c r="M20" i="9"/>
  <c r="M19" i="9"/>
  <c r="N19" i="9" s="1"/>
  <c r="M16" i="9"/>
  <c r="N16" i="9" s="1"/>
  <c r="M13" i="9"/>
  <c r="N13" i="9" s="1"/>
  <c r="N10" i="9"/>
  <c r="M10" i="9"/>
  <c r="M9" i="9"/>
  <c r="N9" i="9" s="1"/>
  <c r="M8" i="9"/>
  <c r="N8" i="9" s="1"/>
  <c r="N7" i="9"/>
  <c r="N6" i="9"/>
  <c r="M6" i="9"/>
  <c r="K20" i="6"/>
  <c r="M105" i="5"/>
  <c r="N105" i="5" s="1"/>
  <c r="N104" i="5"/>
  <c r="M104" i="5"/>
  <c r="N103" i="5"/>
  <c r="M103" i="5"/>
  <c r="N102" i="5"/>
  <c r="M102" i="5"/>
  <c r="M101" i="5"/>
  <c r="N101" i="5" s="1"/>
  <c r="N100" i="5"/>
  <c r="M100" i="5"/>
  <c r="N99" i="5"/>
  <c r="M99" i="5"/>
  <c r="N98" i="5"/>
  <c r="M98" i="5"/>
  <c r="N97" i="5"/>
  <c r="M97" i="5"/>
  <c r="N96" i="5"/>
  <c r="M96" i="5"/>
  <c r="N95" i="5"/>
  <c r="M95" i="5"/>
  <c r="N94" i="5"/>
  <c r="M94" i="5"/>
  <c r="M85" i="5"/>
  <c r="N85" i="5" s="1"/>
  <c r="N83" i="5"/>
  <c r="M83" i="5"/>
  <c r="N82" i="5"/>
  <c r="M82" i="5"/>
  <c r="N81" i="5"/>
  <c r="M81" i="5"/>
  <c r="N80" i="5"/>
  <c r="M80" i="5"/>
  <c r="M79" i="5"/>
  <c r="N79" i="5" s="1"/>
  <c r="N78" i="5"/>
  <c r="M78" i="5"/>
  <c r="N77" i="5"/>
  <c r="M77" i="5"/>
  <c r="N76" i="5"/>
  <c r="M76" i="5"/>
  <c r="N75" i="5"/>
  <c r="M75" i="5"/>
  <c r="N74" i="5"/>
  <c r="M74" i="5"/>
  <c r="N73" i="5"/>
  <c r="M73" i="5"/>
  <c r="M72" i="5"/>
  <c r="N72" i="5" s="1"/>
  <c r="N71" i="5"/>
  <c r="M71" i="5"/>
  <c r="N70" i="5"/>
  <c r="M70" i="5"/>
  <c r="N69" i="5"/>
  <c r="M69" i="5"/>
  <c r="M68" i="5"/>
  <c r="N68" i="5" s="1"/>
  <c r="N67" i="5"/>
  <c r="M67" i="5"/>
  <c r="N66" i="5"/>
  <c r="M66" i="5"/>
  <c r="N65" i="5"/>
  <c r="M65" i="5"/>
  <c r="M64" i="5"/>
  <c r="N64" i="5" s="1"/>
  <c r="N63" i="5"/>
  <c r="M63" i="5"/>
  <c r="N62" i="5"/>
  <c r="M62" i="5"/>
  <c r="N61" i="5"/>
  <c r="M61" i="5"/>
  <c r="N60" i="5"/>
  <c r="M60" i="5"/>
  <c r="M59" i="5"/>
  <c r="N59" i="5" s="1"/>
  <c r="N58" i="5"/>
  <c r="M58" i="5"/>
  <c r="N57" i="5"/>
  <c r="M57" i="5"/>
  <c r="M56" i="5"/>
  <c r="N56" i="5" s="1"/>
  <c r="M54" i="5"/>
  <c r="N54" i="5" s="1"/>
  <c r="N52" i="5"/>
  <c r="M52" i="5"/>
  <c r="N51" i="5"/>
  <c r="M51" i="5"/>
  <c r="M50" i="5"/>
  <c r="N50" i="5" s="1"/>
  <c r="M47" i="5"/>
  <c r="N47" i="5" s="1"/>
  <c r="N44" i="5"/>
  <c r="M44" i="5"/>
  <c r="N43" i="5"/>
  <c r="M43" i="5"/>
  <c r="M42" i="5"/>
  <c r="N42" i="5" s="1"/>
  <c r="M41" i="5"/>
  <c r="N41" i="5" s="1"/>
  <c r="N38" i="5"/>
  <c r="N37" i="5"/>
  <c r="N36" i="5"/>
  <c r="N35" i="5"/>
  <c r="N34" i="5"/>
  <c r="N33" i="5"/>
  <c r="N32" i="5"/>
  <c r="N31" i="5"/>
  <c r="N30" i="5"/>
  <c r="N27" i="5"/>
  <c r="M27" i="5"/>
  <c r="M26" i="5"/>
  <c r="N26" i="5" s="1"/>
  <c r="M23" i="5"/>
  <c r="N23" i="5" s="1"/>
  <c r="N22" i="5"/>
  <c r="M22" i="5"/>
  <c r="N21" i="5"/>
  <c r="M21" i="5"/>
  <c r="M20" i="5"/>
  <c r="N20" i="5" s="1"/>
  <c r="M17" i="5"/>
  <c r="N17" i="5" s="1"/>
  <c r="N16" i="5"/>
  <c r="M16" i="5"/>
  <c r="N15" i="5"/>
  <c r="M15" i="5"/>
  <c r="M12" i="5"/>
  <c r="N12" i="5" s="1"/>
  <c r="M11" i="5"/>
  <c r="N11" i="5" s="1"/>
  <c r="N10" i="5"/>
  <c r="M10" i="5"/>
  <c r="N7" i="5"/>
  <c r="M7" i="5"/>
  <c r="N75" i="4"/>
  <c r="M75" i="4"/>
  <c r="N74" i="4"/>
  <c r="N73" i="4"/>
  <c r="N72" i="4"/>
  <c r="N71" i="4"/>
  <c r="N70" i="4"/>
  <c r="N69" i="4"/>
  <c r="N68" i="4"/>
  <c r="N67" i="4"/>
  <c r="N66" i="4"/>
  <c r="N65" i="4"/>
  <c r="N64" i="4"/>
  <c r="N63" i="4"/>
  <c r="N62" i="4"/>
  <c r="N61" i="4"/>
  <c r="N60" i="4"/>
  <c r="N59" i="4"/>
  <c r="N58" i="4"/>
  <c r="N57" i="4"/>
  <c r="N56" i="4"/>
  <c r="N55" i="4"/>
  <c r="N54" i="4"/>
  <c r="N53" i="4"/>
  <c r="N52" i="4"/>
  <c r="N51" i="4"/>
  <c r="N50" i="4"/>
  <c r="N49" i="4"/>
  <c r="N48" i="4"/>
  <c r="N47" i="4"/>
  <c r="N46" i="4"/>
  <c r="N45" i="4"/>
  <c r="N44" i="4"/>
  <c r="N43" i="4"/>
  <c r="N42" i="4"/>
  <c r="N38" i="4"/>
  <c r="C4" i="4"/>
  <c r="B4" i="4"/>
  <c r="J14" i="3"/>
  <c r="I14" i="3"/>
  <c r="J13" i="3"/>
  <c r="J12" i="3"/>
  <c r="I12" i="3"/>
  <c r="J11" i="3"/>
  <c r="J10" i="3"/>
  <c r="I10" i="3"/>
  <c r="J9" i="3"/>
  <c r="I9" i="3"/>
  <c r="J8" i="3"/>
  <c r="I8" i="3"/>
  <c r="J7" i="3"/>
  <c r="G88" i="2"/>
  <c r="G85" i="2"/>
  <c r="G75" i="2"/>
  <c r="G73" i="2"/>
  <c r="G71" i="2"/>
  <c r="G69" i="2"/>
  <c r="G67" i="2"/>
  <c r="G65" i="2"/>
  <c r="G63" i="2"/>
  <c r="G61" i="2"/>
  <c r="G59" i="2"/>
  <c r="G57" i="2"/>
  <c r="G55" i="2"/>
  <c r="G53" i="2"/>
  <c r="G14" i="2"/>
  <c r="G12" i="2"/>
  <c r="G10" i="2"/>
  <c r="G8" i="2"/>
  <c r="G6" i="2"/>
  <c r="G4" i="2"/>
  <c r="N64" i="11" l="1"/>
  <c r="K38" i="6" s="1"/>
  <c r="N63" i="10"/>
  <c r="K30" i="6" s="1"/>
  <c r="N69" i="9"/>
  <c r="K24" i="6" s="1"/>
  <c r="N111" i="9"/>
  <c r="K26" i="6" s="1"/>
  <c r="N35" i="9"/>
  <c r="K22" i="6" s="1"/>
  <c r="J15" i="3"/>
  <c r="K18" i="1" s="1"/>
  <c r="N76" i="4"/>
  <c r="K20" i="1" s="1"/>
  <c r="N107" i="5"/>
  <c r="K22" i="1" s="1"/>
  <c r="N92" i="10"/>
  <c r="K32" i="6" s="1"/>
  <c r="K40" i="6" l="1"/>
  <c r="K42" i="6" s="1"/>
  <c r="K17" i="14" s="1"/>
  <c r="K24" i="1"/>
  <c r="K26" i="1" s="1"/>
  <c r="K15" i="14" s="1"/>
  <c r="K20" i="14" l="1"/>
</calcChain>
</file>

<file path=xl/sharedStrings.xml><?xml version="1.0" encoding="utf-8"?>
<sst xmlns="http://schemas.openxmlformats.org/spreadsheetml/2006/main" count="770" uniqueCount="413">
  <si>
    <t>Naročnik:</t>
  </si>
  <si>
    <t>Kemijski inštitut, Hajdrihova ulica 19, 1000 LJUBLJANA</t>
  </si>
  <si>
    <t>Objekt:</t>
  </si>
  <si>
    <t>Kemijski inštitut, Laboratorij za regulatorne mreže RNA</t>
  </si>
  <si>
    <t>Št.projekta:</t>
  </si>
  <si>
    <t>JKIRNA-D512/020</t>
  </si>
  <si>
    <t>Št.načrta:</t>
  </si>
  <si>
    <t>JKIRNA 7S-01</t>
  </si>
  <si>
    <t>Št.mape:</t>
  </si>
  <si>
    <t>JKIRNA 7S-M1</t>
  </si>
  <si>
    <t>POPIS MATERIALA IN DEL ZA PROJEKT PZI</t>
  </si>
  <si>
    <t>VSEBINA:</t>
  </si>
  <si>
    <t>NAČRT S PODROČJA STROJNIŠTVA</t>
  </si>
  <si>
    <t>4.1 Prezračevanje in klimatizacija</t>
  </si>
  <si>
    <t>Vrednost (€):</t>
  </si>
  <si>
    <t>4.1.1.</t>
  </si>
  <si>
    <t>SPLOŠNE TOČKE</t>
  </si>
  <si>
    <t>4.1.2.</t>
  </si>
  <si>
    <t>DEMONTAŽNA DELA</t>
  </si>
  <si>
    <t>4.1.3.</t>
  </si>
  <si>
    <t>KLIMA SISTEM KS01</t>
  </si>
  <si>
    <t>4.1.4.</t>
  </si>
  <si>
    <t>SKUPNE TOČKE</t>
  </si>
  <si>
    <t xml:space="preserve">Nepredvidena dela: 5% vsote vseh zgornjih točk (obračun po dejansko izvedenih delih in materialu, potrdi nadzornik) </t>
  </si>
  <si>
    <t>SKUPAJ:</t>
  </si>
  <si>
    <t>A</t>
  </si>
  <si>
    <t>V razpisni dokumentaciji za ponudbe so poleg tega popisa še sheme avtomatike ter tloris in prerezi objekta.</t>
  </si>
  <si>
    <t>Vsa oprema in material se smatrata kot vgrajena na objektu vključno z nabavo, transportom, zavarovanjem, usklajevanjem z gradbincem ter zarisovanjem, montažo in vsem potrebnim drobnim montažnim, pritrdilnim (kot npr. jadrovinasti priključki, objemke za pritrditev) in tesnilnim materialom. Izjema so elementi vgrajeni na cevi (regulacijski ventili, črpalke, merilniki pretoka, potopni senzorji temperature, itd..), katerih montaža je vključena v popisu energetskih inštalacij. Tako se tu upošteva le dobavo tega materiala.</t>
  </si>
  <si>
    <t>Montaža opreme vključuje vsa potrebna dela od vključno raztovarjanja iz kamiona do postavitve in montaže na mesto vgradnje.</t>
  </si>
  <si>
    <t>V popisu niso zajeta potrebna gradbena dela za izvedbo strojnih instalacij (izkopi v terenu, izdelava betonskih temeljev za naprave, morebitne ojačitve gradbene konstrukcije za potrebe naprav).</t>
  </si>
  <si>
    <t>Frekvenčni pretvorniki, kanalski optični javljalniki dima, stikala na vratih in ročna stikala so v popisu materiala v elektro načrtu ali pa so dobavljeni skupaj z opremo.</t>
  </si>
  <si>
    <t>Klimatske naprave za dovod in odvod zraka zunanje izvedbe</t>
  </si>
  <si>
    <t>Dobava  in montaža klimatov AL-KOtherm, LINDAB ali SYSTEMAIR po SIST EN 16798-3, CEN/TR 16798-4 in SIST EN 13053:2007+A1:2011, skupaj  s fleksibilnimi priključki,  gumijastimi protivibracijskimi podložkami, zunanjost jeklena barvana pločevina, notranjost: dno in vodila iz pocinkane pločevine. Tesnila na vseh posluževalnih vratih morajo biti izvedena z dvojnim tesnenjem (dvojno prekrivanje). Čelni stiki klimata morajo biti gladki, vse skladno s SIST EN 1886:2008.</t>
  </si>
  <si>
    <r>
      <t>Tesnost klimata mora biti razreda L1 (</t>
    </r>
    <r>
      <rPr>
        <i/>
        <sz val="9"/>
        <rFont val="Arial"/>
        <family val="2"/>
        <charset val="238"/>
      </rPr>
      <t>nadtlak in podtlak</t>
    </r>
    <r>
      <rPr>
        <sz val="9"/>
        <rFont val="Arial"/>
        <family val="2"/>
        <charset val="238"/>
      </rPr>
      <t>), toplotna izolativnost razreda T2 in faktor toplotnih mostov razreda TB2 skladno s SIST EN 1886:2008 in potrjen s strani EUROVENT.</t>
    </r>
  </si>
  <si>
    <t>Korekcijski faktor zunanjega zraka zaradi puščanja skozi enoto za vračanje odpadnega zraka ne sme biti večja od OACF razred 2 po SIST EN 16798-3:2017.</t>
  </si>
  <si>
    <t>Filtri v klimatskih napravah so skladni s SIST EN ISO 16890-1.</t>
  </si>
  <si>
    <r>
      <t xml:space="preserve">Naprava mora biti uvrščena  v hitrostni razred max. </t>
    </r>
    <r>
      <rPr>
        <b/>
        <sz val="9"/>
        <rFont val="Arial CE"/>
      </rPr>
      <t>V3 (max. 1,8-2m/s skozi prosti čelni presek)</t>
    </r>
    <r>
      <rPr>
        <sz val="9"/>
        <rFont val="Arial CE"/>
      </rPr>
      <t xml:space="preserve"> po SIST EN 13053:2007+A1:2011</t>
    </r>
  </si>
  <si>
    <t>Vrednosti zmanjšanja jakosti zvoka v skladu s standardom SIST EN 1886:</t>
  </si>
  <si>
    <t> -Srednja frekvenca oktave (Hz)            125   250    500  1000   2000   4000    8000</t>
  </si>
  <si>
    <t>Zmanjšanje jakosti zvoka min. R' (dB) 12     10      10      16       25        33        43</t>
  </si>
  <si>
    <r>
      <t xml:space="preserve">Skladno s standardom SIST EN 13053 mora učinkovitost vračanja odpadne toplote ustrezati razredu </t>
    </r>
    <r>
      <rPr>
        <b/>
        <sz val="9"/>
        <rFont val="Arial CE"/>
        <charset val="238"/>
      </rPr>
      <t>H2, skladno tud z Erp 2017.</t>
    </r>
  </si>
  <si>
    <r>
      <t xml:space="preserve">Razred tesnosti okvirjev filtrov mora ustrezna stopnji filtracije in minimalno razredu F9 po EUROVENTU. Vse filterne enote morajo biti opremljene s filtri, </t>
    </r>
    <r>
      <rPr>
        <b/>
        <sz val="9"/>
        <rFont val="Arial"/>
        <family val="2"/>
        <charset val="238"/>
      </rPr>
      <t>rezervnim kompletom filtrov ISO Coarse, ePM</t>
    </r>
    <r>
      <rPr>
        <sz val="9"/>
        <rFont val="Arial"/>
        <family val="2"/>
        <charset val="238"/>
      </rPr>
      <t xml:space="preserve">, presostati za merjenje uporov filtrov, dodatnimi odjemi tlaka za priključitev presostatov. V filtrski enoti je nameščen okvir iz pocinkane pločevine, na katerega je z snemljivimi žičnatimi vzmetmi pritrjen filtrski medij vrečaste oblike. Nosilna konstrukcija za vrečaste filtre mora biti ustrezno obdelana in zatesnjena (brez ostrih robov), naležna tesnila morajo biti profilirana, kot enodelno tesnilo. Predfiltri </t>
    </r>
    <r>
      <rPr>
        <u/>
        <sz val="9"/>
        <rFont val="Arial"/>
        <family val="2"/>
        <charset val="238"/>
      </rPr>
      <t>ISO Coarse</t>
    </r>
    <r>
      <rPr>
        <sz val="9"/>
        <rFont val="Arial"/>
        <family val="2"/>
        <charset val="238"/>
      </rPr>
      <t xml:space="preserve"> morajo biti vrečasti. Minimalne dolžine vrečastih filtrov so 200mm, filtrov </t>
    </r>
    <r>
      <rPr>
        <u/>
        <sz val="9"/>
        <rFont val="Arial"/>
        <family val="2"/>
        <charset val="238"/>
      </rPr>
      <t>ISO ePM</t>
    </r>
    <r>
      <rPr>
        <sz val="9"/>
        <rFont val="Arial"/>
        <family val="2"/>
        <charset val="238"/>
      </rPr>
      <t xml:space="preserve"> pa 380mm.</t>
    </r>
  </si>
  <si>
    <t>Dušilniki zvoka so iz kulis debeline 200 mm in dolžine 810 do1140 mm. Dušilne kulise so postavljene na vodila iz pocinkane pločevine, pritrjena na ohišje. Zvočno izolacijski material kulis je mineralna volna, ki ustreza požarnemu standardu razred A1 po SIST EN 13501-1: 2011. Okvir in resonančna pločevina kulis sta izdelana iz pocinkane pločevine.</t>
  </si>
  <si>
    <t>Vodni grelnik je sestavljen iz okvira, lamelnega paketa s cevmi ter zbiralne in razdelilne cevi. Spoj lamel in cevi je izveden z mehanskim ekspandiranjem. Vodni grelnik je v enoti postavljen na vodila iz nerjavne pločevine, pritrjena na ohišje. Zbiralna in razdelilna cev imata navojni priključek.</t>
  </si>
  <si>
    <t>Vodni (glikolni) hladilnik je sestavljen iz okvira, lamelnega paketa s cevmi ter zbiralne in razdelilne cevi. Spoj lamel in cevi je izveden z mehanskim ekspandiranjem. Vodni (glikolni) hladilnik je v enoti postavljen na vodila iz pocinkane pločevine, pritrjena na ohišje. Zbiralna in razdelilna cev imata navojni priključek. Eliminator vodnih kapljic je izdelan iz okvira iz pocinkane pločevine, v katerega so v enakomernem razmaku vstavljene plastične lamele iz polipropilena za lovljenje in izločanje vodnih kapljic. Okvir eliminatorja je izvlačljiv, kar omogoča njegovo redno periodično čiščenje.</t>
  </si>
  <si>
    <t xml:space="preserve">Upori na vodni strani za grelnike so lahko do 15kPa, hladilnike do 30kPa </t>
  </si>
  <si>
    <t xml:space="preserve">Rekuperativna enota je sestavljena iz ploščnega rekuperatorja, sestavljenega iz vložkov iz ravnih aluminijastih lamel. Rekuperator je v ohišje enote vstavljen diagonalno. Sveži in odpadni zrak se gibljeta skozi rekuperator v križnem toku. Na izstopu odpadnega zraka iz enote je vgrajen eliminator vodnih kapljic, izdelan iz okvira iz pocinkane pločevine, v katerega so v enakomernem razmaku vstavljene plastične lamele iz polipropilena za lovljenje in izločanje vodnih kapljic. Okvir eliminatorja je izvlačljiv, kar omogoča njegovo redno periodično čiščenje. Enota je opremljena z obvodom zraka na strani svežega zraka. Obvod zraka je opremljen s povezanima, protismerno delujočima žaluzijama. Za odtok kondenzata sta v enoti na straneh dovodnega in odvodnega zraka nameščeni koriti iz nerjaveče pločevine 1.4301 s priključkom za odtok Ø 40 mm in sifonom. </t>
  </si>
  <si>
    <t>V enoti je nameščen prostotekoči ventilator z nazaj zakrivljenimi lopaticami. Motor ventilatorja je montiran na nosilni plošči, ki je pritrjena na okvir ventilatorja. Rotor ventilatorja je dinamično balansiran po DIN ISO 1940 del 1 - G 2.5. Ventilatorski sklop je montiran na nosilnem okvirju iz vzdolžnih in prečnih profilov in preko izolatorjev vibracij elastično pritrjen na ohišje enote. Ventilator mora biti dobavljen z odjemom tlaka na sesalnem ustju ventilatorja, izvedenimi priključki za morebitno kasnejšo prigraditev merilnika diferenčnega tlaka za meritev pretoka na steni klimata.</t>
  </si>
  <si>
    <t>Elektromotor ventilatorja primeren za vodenje s frekvenčnim pretvornikom ali EC motor z napetostnim krmiljenjem od 0-10V, razreda učinkovitosti vsaj IE3 skladno z IEC 60034-30. Z dodatno temperaturno PTC sondo v navitju za izvedbo primarne temperaturne zaščite navitja. Kabel temperaturne sonde mora biti v zaščitni cevi - zaščita pred vodo pri pranju. Servisno stikalo za vklop elektro motorja je v dobavi elektro inštalacij. Uvodnica motorskega kabla mora biti EMC združljiva.</t>
  </si>
  <si>
    <t>Priključki toplotnih izmenjevalcev so notranji (v smeri toka zraka oz. v smeri proti toku zraka, skladno s projektom). Na enoti s toplotnim izmenjevalcem so posluževalna vrata za dostop do priključkov. Prazna enota mora biti dovolj velika za izvedbo cevovodov in armatur (skladno s projektom).</t>
  </si>
  <si>
    <t>Servisno stikalo mora biti predvideno za zunanjo vgradnjo. Priključki za tlačna tipala in stikala so v notranjosti klimatske naprave.</t>
  </si>
  <si>
    <t>Osi žaluzij so predvidene za montažo pogona znotraj klimatske naprave.</t>
  </si>
  <si>
    <t>Klimatska naprava je opremljena s PVC odkapniki in prekrita z UV odporno folijo SIKAPLAN 15. Na zajemnih in izpuhih so vgrajene vremenske rešetke-haube (ali kape ali vremenski eliminatorji kapljic).</t>
  </si>
  <si>
    <t>Vgradnja optičnih manometrov je izvedena skladno z navodili proizvajalca Dwayer ali WIKA za vgradnjo na prostem.</t>
  </si>
  <si>
    <r>
      <t xml:space="preserve">Dobavitelj mora klimatsko napravo optimirati glede na stroške obratovanja in vzdrževanja skladno s standardi VDI 2067-1 in DIN 15899-3. </t>
    </r>
    <r>
      <rPr>
        <b/>
        <sz val="9"/>
        <rFont val="Arial CE"/>
      </rPr>
      <t>Pred dobavo mora predati izračune obratovalnih stroškov opreme za obdobje 10 let skladno z navedenimi standardi.</t>
    </r>
  </si>
  <si>
    <r>
      <rPr>
        <u/>
        <sz val="9"/>
        <rFont val="Arial"/>
        <family val="2"/>
        <charset val="238"/>
      </rPr>
      <t>V popisnih postavkah so sekcije opisane pod oznako tip in sicer je navedena širina [mm] in višina [mm] vsake sekcije, ki predstavlja prosto površino enote!</t>
    </r>
    <r>
      <rPr>
        <sz val="9"/>
        <rFont val="Arial"/>
        <family val="2"/>
        <charset val="238"/>
      </rPr>
      <t xml:space="preserve"> </t>
    </r>
    <r>
      <rPr>
        <u/>
        <sz val="9"/>
        <rFont val="Arial"/>
        <family val="2"/>
        <charset val="238"/>
      </rPr>
      <t>Navedene dimenzije lahko odstopajo glede na dovoljene hidraulične parametre po SIST EN 13053:2007+A1:2011 (ustrezen hitrostni razred)!</t>
    </r>
  </si>
  <si>
    <t>Za kompletno napravo je potrebno zagotoviti/dobaviti še nosilec HEA100 in njegovo pritrditev za postavitev naprave na betonske podstavke, natančno dimenzijo postavitve ter osne razdalje med podstavki določiti po izboru dobavitelja prezračevalne naprave in uskladiti z gradbenim izvajalcem!</t>
  </si>
  <si>
    <t>Za kompletno napravo je potrebno zagotoviti še potrebna navodila za montažo, obratovanje in  vzdrževanje, s seznamom rezervnih delov.</t>
  </si>
  <si>
    <r>
      <t xml:space="preserve">Elektro krmilna in napajalna omara mora biti v skaldu s SIST EN 14908-1:2014 in SIST EN 14908-2:2014 mora vsebovati vse zaščitne, krmilne in vezne elemente (PLC krmilnik  mora imeti možnost povezave oz. nadgradnje na hišno komunikacijo preko lokalnega omrežja LAN Ethernet wiring (ISO 8802-3) in sicer po odprtem protokolu (ModBUS, profibus, BACnet...), opremljen mora biti z releji, inštalacijskimi odklopniki, glavno stikalo z možnostjo zaklepa s ključavnico, gumb za izklop v sili, zbiralke, sponke, kanale….). Vgradnja elektro krmilne omare mora biti vgrajena v sekciji izpušne odvodne enote. </t>
    </r>
    <r>
      <rPr>
        <b/>
        <sz val="9"/>
        <rFont val="Arial"/>
        <family val="2"/>
        <charset val="238"/>
      </rPr>
      <t>Alikativna programska oprema je v postavki poglavja skupne točke!</t>
    </r>
    <r>
      <rPr>
        <sz val="9"/>
        <rFont val="Arial"/>
        <family val="2"/>
        <charset val="238"/>
      </rPr>
      <t xml:space="preserve"> </t>
    </r>
  </si>
  <si>
    <t>Obtočne črpalke so enostopenjske  z mokrotekočim ali suhim rotorjem s sesalnimi in tlačnimi priključki v isti liniji, priključki so navojni po ISO 228-1, oz. prirobnični  po SIST EN 1092-2 za NP10. V kolikor ima črpalka frekvenčni pretvornik mora imeti tudi možnost povezave oz. nadgradnje na hišno komunikacijo preko lokalnega omrežja LAN Ethernet wiring (ISO 8802-3) in sicer po odprtem protokolu (Mod BUS, profibus, BACnet...) skladno s SIST EN 14908-1:2014 in SIST EN 14908-2:2014. Črpalke morajo ustrezati do temperature min. 100°C.</t>
  </si>
  <si>
    <t xml:space="preserve">V ponudbi se upošteva le dobavo črpalke, vgradi jih izvajalec energetskih instalacij. </t>
  </si>
  <si>
    <t>Senzorji za montažo na cev ali rezervoar morajo biti dobavljeni vključno  z zaščitno tulko Ms63 PN10.</t>
  </si>
  <si>
    <t xml:space="preserve">Senzorje in elemente, ki se vgradijo v cevi energetskih medijev, vgradi izvajalec energetskih instalacij, zato se v tej ponudbi upošteva le dobava. </t>
  </si>
  <si>
    <t>Regulacijski ventili do DN50 so navojni po ISO 228-1, nad to dimenzijo pa prirobnični, skladno s SIST EN 1092-2. Nazivna napetost motornih pogonov je AC/DC24V; Zvezni signal 2-10V ali 4-20mA. Ventili morajo ustrezati do temperature min. 100°C.</t>
  </si>
  <si>
    <t xml:space="preserve">V ponudbi se upošteva le dobavo regulacijskih ventilov, vgradi jih izvajalec energetskih instalacij. </t>
  </si>
  <si>
    <r>
      <t xml:space="preserve">Mehanski volumski regulatorji pretoka okrogle izvedbe - </t>
    </r>
    <r>
      <rPr>
        <b/>
        <sz val="9"/>
        <rFont val="Arial"/>
        <family val="2"/>
        <charset val="238"/>
      </rPr>
      <t>CAV</t>
    </r>
    <r>
      <rPr>
        <sz val="9"/>
        <rFont val="Arial"/>
        <family val="2"/>
        <charset val="238"/>
      </rPr>
      <t xml:space="preserve"> so narejeni iz ohišja iz jeklene pocinkane pločevine na konceh z nastavkom in tesnilom za montažo na okrogli kanal po SIST EN 1506:2007, regulacija pretoka je mehanska preko regulacijske plošče, ki je obojestransko uležajena, in preko sistemov vzvodov z nastavno vzmetjo. Nastavitev pretoka je ročna. Mehanski regulatorji so tovarniško protihrupno zaščiteni z zunanje strani z izolacijo iz mineralne volne debeline ca. 50mm, izolacija je negorljiva razred A1 po SIST EN 13501-1: 2011, s toplotno prevodnostjo λ &lt; 0,035 W/mK pri 0° C in je primerna za temperaturno območje –40 do + 150° C - dejanska smer posluževanja ter vgradnja odvisna </t>
    </r>
    <r>
      <rPr>
        <u/>
        <sz val="9"/>
        <rFont val="Arial"/>
        <family val="2"/>
        <charset val="238"/>
      </rPr>
      <t>od delavniške risbe izvajalca</t>
    </r>
    <r>
      <rPr>
        <sz val="9"/>
        <rFont val="Arial"/>
        <family val="2"/>
        <charset val="238"/>
      </rPr>
      <t>.</t>
    </r>
  </si>
  <si>
    <r>
      <t xml:space="preserve">Mehanski volumski regulatorji pretoka pravokotne izvedbe - </t>
    </r>
    <r>
      <rPr>
        <b/>
        <sz val="9"/>
        <rFont val="Arial"/>
        <family val="2"/>
        <charset val="238"/>
      </rPr>
      <t>CAV</t>
    </r>
    <r>
      <rPr>
        <sz val="9"/>
        <rFont val="Arial"/>
        <family val="2"/>
        <charset val="238"/>
      </rPr>
      <t xml:space="preserve"> so narejeni iz ohišja iz jeklene pocinkane pločevine ter na obeh konceh z jekleno pocinkano prirobnico MEZ, regulacija pretoka je mehanska preko regulacijske plošče, ki je obojestransko uležajena, in preko sistemov vzvodov z nastavno vzmetjo. Kasnejša morebitna nadgradnja mora omogočiti vgradnjo dodatnih motornih pogonov. Nastavitev pretoka je ročna. Mehanski regulatorji so tovarniško protihrupno zaščiteni z zunanje strani z izolacijo iz mineralne volne debeline ca. 50mm, izolacija je negorljiva razred A1 po SIST EN 13501-1: 2011, s toplotno prevodnostjo λ &lt; 0,035 W/mK pri 0° C in je primerna za temperaturno območje –40 do + 150° C - dejanska dimenzija in smer posluževanja ter vgradnja odvisna </t>
    </r>
    <r>
      <rPr>
        <u/>
        <sz val="9"/>
        <rFont val="Arial"/>
        <family val="2"/>
        <charset val="238"/>
      </rPr>
      <t>od delavniške risbe</t>
    </r>
    <r>
      <rPr>
        <sz val="9"/>
        <rFont val="Arial"/>
        <family val="2"/>
        <charset val="238"/>
      </rPr>
      <t xml:space="preserve"> izvajalca.</t>
    </r>
  </si>
  <si>
    <t xml:space="preserve">O vsakem odstopanju od projekta je izvajalec dolžan obvestiti nadzornika in pridobiti potrditev s strani odgovornega projektanta. </t>
  </si>
  <si>
    <t>Pred pričetkom del je potrebno vse obstoječe sisteme, naprave, elemente, ki bodo odstranjeni ali prestavljeni ali v napoto pri izvajanju ostalih gradbeno obrtniških del izklopiti, odstraniti in če se ponovno uporabijo shraniti na zato primerno lokacijo ter nato ponovno vgraditi. Pri demontaži obstoječe opreme, sistemom, naprav, elementov, se ne sme poškodovadi opreme, elementov, …, ki ostane v prostorih in mora ohraniti svojo funkcionalnost. Po izvedbi vseh del, je treba dnevno počistiti ostanke embalaže in ostalih neuporabnih elementov ter poskrbeti za njihov odvoz na deponijo.</t>
  </si>
  <si>
    <t>Pri vseh delih na strehi, je potrebno izvesti zaščito, da ne pride do zamakanja. Pri izvajanju del je potrebno predvideti zaščito obstoječe strehe, zagotoviti ustrezne pohodne poti in delovne površine za zaščito obstoječe strehe.</t>
  </si>
  <si>
    <t xml:space="preserve">Pri izvedbi morata biti prisotna tako nadzornik kot tudi strokovnjak za hidroizolacije, ki skupaj z izvajalcem pregledata obstoječe stanje in potrdita predvideno izvedbo prebojev, pritrditev, postavitev in tesnitev vseh novih elementov na strehi, vključno z detajli. </t>
  </si>
  <si>
    <t>V sklopu pritrditev inštalacij na strehi so vključene tudi:</t>
  </si>
  <si>
    <t>Tipske betonske plošče za pritrditev jeklenih profilov, vključno XPS 300 pod betonskimi ploščam. Dimenzije in število je navedeno v točki 4.1.4.</t>
  </si>
  <si>
    <t xml:space="preserve">Vsa s tipi navedena oprema v projektu je specificirana izključno z namenom projektnih izračunov sistemov in definiranja tehničnih zahtev projekta. Izvajalec lahko ponudi ustrezno opremo, ki pa v primeru odstopanja tehničnih karakteristik od tistih navedenih v projektu, pomeni spremembo hidravličnih in ostalih parametrov. Ob takšnih spremembah opreme izvajalec sam preveri novo nastale energetske in hidravlične razmere projekta in prevzema odgovornost za funkcionalnost zgrajenega sistema v celoti. Prav tako je dolžan določiti ustrezen tip in dimenzije nove opreme ter preveriti vse elemente, ki tvorijo funkcionalno celoto. </t>
  </si>
  <si>
    <t>PRIPRAVLJALNA IN ZAKLJUČNA DELA</t>
  </si>
  <si>
    <t>Splošni, zavarovalni, manipulativni in transportni stroški do gradbišča (lokacija gradbišča je Kemijski inštitut, Hajdrihova ulica), pripravljalna in zaključna dela. Ti stroški naj bodo v celoti upoštevani in vključeni v cenah postavk.</t>
  </si>
  <si>
    <t>Poz.</t>
  </si>
  <si>
    <t>OPIS</t>
  </si>
  <si>
    <t>enota</t>
  </si>
  <si>
    <t>št.enot</t>
  </si>
  <si>
    <t>Dobava/enoto</t>
  </si>
  <si>
    <t>montaža/enoto</t>
  </si>
  <si>
    <t>Skupaj/enoto</t>
  </si>
  <si>
    <t>Skupaj</t>
  </si>
  <si>
    <t xml:space="preserve">DEMONTAŽNA DELA </t>
  </si>
  <si>
    <t>Odstranitev obstoječega kanalskega omrežja ter odvoz na deponijo</t>
  </si>
  <si>
    <t>OCENA:</t>
  </si>
  <si>
    <t>kg</t>
  </si>
  <si>
    <t>Opomba: Izolacija se zbere v ločenem zbiralniku od kovinskih odpadkov.</t>
  </si>
  <si>
    <t>Demontaža obstoječih rešetk in anemostatov</t>
  </si>
  <si>
    <t>Demontaža vseh podpornih konzol, ki ne bodo več v uporabi ter razrez in odvoz na deponijo, OCENA 50kg</t>
  </si>
  <si>
    <t>kpl.</t>
  </si>
  <si>
    <t>Skupaj EUR brez DDV:</t>
  </si>
  <si>
    <t>Klimatska naprava zunanje vzporedne izvedbe za dovod in odvod  zraka KS01 - glej tudi zavihek Splošne točke</t>
  </si>
  <si>
    <t>Tehnične karakteristike naprave (opis v smeri toka zraka):</t>
  </si>
  <si>
    <t xml:space="preserve">Dovod: Vdov = 2000m3/h </t>
  </si>
  <si>
    <t>- posluževanje dovod: desno v smeri toka zraka</t>
  </si>
  <si>
    <t xml:space="preserve">Odvod: Vodv = 1900 m3/h </t>
  </si>
  <si>
    <t>- posluževanje odvod: desno v smeri toka zraka</t>
  </si>
  <si>
    <t>Dovod</t>
  </si>
  <si>
    <t xml:space="preserve">-  ; Sesalna-tlačna enota; Proizvod: ; Tip: 688x688 + reg.žaluzija (čelna) 461x561 (zrakotesna class 2 po EN1751) + zaščitna hauba 688x688; L=210mm; Teh.kar: 2000m3/h; </t>
  </si>
  <si>
    <t xml:space="preserve">- F 01.102; filterska enota ISO Coarse; L=360mm; Proizvod: ; Tip: 688x688 ; Teh.kar: 2000m3/h; </t>
  </si>
  <si>
    <t>- DZ 01.153; Dušilnik zvoka; Proizvod: ; Tip: 688x688 ; L=612mm; Teh.kar: 2000m3/h; D=21dB pri 250Hz</t>
  </si>
  <si>
    <t>- FA 01.092; Ventilatorska enota s prostotekočim rotorjem s protivibracijskimi podlogami in kompenzatorji; Proizvod: ; Tip: 688x688; EC FAN; Teh.kar: 2000m3/h; Pex=400Pa; Pel=1,4kW; 3x400V; Energijsko varčni el. Motor razreda IEC/EN 60034-2-1:2014, razreda EI5/EC; Enota vsebuje: okence O150 in svetilko s stikalom</t>
  </si>
  <si>
    <t>- RE 01.50; Ploščni rekuperator toplote; Proizvod: ; Tip: 688x688; L=1454mm; Teh.kar: 2000/1900m3/h; Qg=15,3kW; -13/90°C/RH do 9,8/15°C/RH; ni&gt;64%; Class H2</t>
  </si>
  <si>
    <t>- HE 01.051; Vodni grelnik s protizmrzovalno zaščito; Proizvod: ; Tip: 688x688; Teh.kar: 2000m3/h; dpz&lt;50Pa; Qg=8,3kW; 80/60°C; dpv&lt;15kPa; 11,5°C do 22°C</t>
  </si>
  <si>
    <t>- HE 01.052; Vodni hladilnik z eliminatorjem (glykol/voda-35/65%); Proizvod: ; Tip: 688x688; Teh.kar: 2000m3/h; dpz&lt;50Pa; Qhl=10,5kW; 7/13°C; dpv&lt;25kPa; 25°C/73RH do 16,5°C/100RH</t>
  </si>
  <si>
    <t xml:space="preserve">- F 01.103; filterska enota ISO ePm 70%; L=380mm; Proizvod: ; Tip: 688x688+fleks. priključek (čelni) 612x612; Teh.kar: 2000m3/h; </t>
  </si>
  <si>
    <t>Odvod</t>
  </si>
  <si>
    <t xml:space="preserve">- F 01.104; filterska enota ISO ePm 55%; L=380mm; Proizvod: ; Tip: 688x688+fleks. priključek (čelni) 612x612; Teh.kar: 1900m3/h; </t>
  </si>
  <si>
    <t>- DZ 01.151; Dušilnik zvoka; Proizvod: ; Tip: 688x688; L=612mm; Teh.kar: 1900m3/h; D=21dB pri 250Hz</t>
  </si>
  <si>
    <t xml:space="preserve">-  ; prazna enota za montažo hidravličnih sklopov; Proizvod: ; Tip: 688x688; L=750mm; Teh.kar: ; </t>
  </si>
  <si>
    <t>- FA 01.093; Ventilatorska enota s prostotekočim rotorjem s protivibracijskimi podlogami in kompenzatorji; Proizvod: ; Tip: 688x688; EC FAN; Teh.kar: 1900m3/h; Pex=400Pa; Pel=1,4kW; 3x400V; Energijsko varčni el. Motor razreda IEC/EN 60034-2-1:2014, razreda EI5/EC; Enota vsebuje: okence O150 in svetilko s stikalom</t>
  </si>
  <si>
    <t>- DZ 01.152; Dušilnik zvoka; Proizvod: ; Tip: 688x688; L=612mm; Teh.kar: 1900m3/h; D=21dB pri 250Hz</t>
  </si>
  <si>
    <t xml:space="preserve">-  ; Sesalno tlačna enota; Proizvod: ; Tip: 688x688 + reg.žaluzija (čelna) 461x561 (zrakotesna class 2 po EN1751) + zaščitna hauba 688x688; L=210mm; Teh.kar: 1900m3/h; </t>
  </si>
  <si>
    <t>Okvirne dimenzije naprave:</t>
  </si>
  <si>
    <t>Dolžina: 5500mm</t>
  </si>
  <si>
    <t>Širina: 1400mm</t>
  </si>
  <si>
    <t>Višina: 800mm</t>
  </si>
  <si>
    <t>Teža: 1500kg</t>
  </si>
  <si>
    <t>Kompletno z dobavo dodatne opreme:</t>
  </si>
  <si>
    <t xml:space="preserve"> - odtočni sifoni</t>
  </si>
  <si>
    <t>- jadrovinasti  nastavki</t>
  </si>
  <si>
    <t>- s spojnim, tesnilnim in pritrdilnim materialom in priključki za senzorje,</t>
  </si>
  <si>
    <t>kpl</t>
  </si>
  <si>
    <t xml:space="preserve">PERIFERNA OPREMA, glej tudi zavihek Splošne točke: </t>
  </si>
  <si>
    <t xml:space="preserve">- DY 01.007; Motorni pogon žaluzij, zvezno; Proizvod: Belimo; Tip: LM24A-SR; Teh.kar: Navor:5 Nm; AC/DC 24V, DC2-10V; </t>
  </si>
  <si>
    <t>kos</t>
  </si>
  <si>
    <t>1</t>
  </si>
  <si>
    <t xml:space="preserve">- KD 01.061; Motorni pogon žaluzij (NC), ON/OFF; Proizvod: Belimo; Tip: LF24-S; Teh.kar: Navor:4 Nm; 24V AC/DC; </t>
  </si>
  <si>
    <t xml:space="preserve">- KD 01.060; Motorni pogon žaluzij (NC), ON/OFF; Proizvod: Belimo; Tip: LF24-S; Teh.kar: Navor:4 Nm; 24V AC/DC; </t>
  </si>
  <si>
    <t>- PDI 01.033; Prikazovalnik diferenčnega tlaka; Proizvod: WIKA; Tip: A2G-10; Teh.kar: 0 do 600 Pa; V sklopu klimata KS01</t>
  </si>
  <si>
    <t>- PDI 01.012; Prikazovalnik diferenčnega tlaka; Proizvod: WIKA; Tip: A2G-10; Teh.kar: 0 do 600 Pa; V sklopu klimata KS01</t>
  </si>
  <si>
    <t>- PDI 01.013; Prikazovalnik diferenčnega tlaka; Proizvod: WIKA; Tip: A2G-10; Teh.kar: 0 do 600 Pa; V sklopu klimata KS01</t>
  </si>
  <si>
    <t xml:space="preserve">- PICAL 01.116; Kanalsko zaznavalo diferenčnega tlaka; Proizvod: S+S Regeltechnik; Tip: PREMASGARD 1121-I; Teh.kar: -1000 do 1000 Pa, nastavljivo področje,  4-20mA, 24V AC/DC; </t>
  </si>
  <si>
    <t xml:space="preserve">- PICAL 01.117; Kanalsko zaznavalo diferenčnega tlaka; Proizvod: S+S Regeltechnik; Tip: PREMASGARD 1121-I; Teh.kar: -1000 do 1000 Pa, nastavljivo področje,  4-20mA, 24V AC/DC; </t>
  </si>
  <si>
    <t xml:space="preserve">- QZSA 01.117; Javlalnik dima; Proizvod: ; Tip: Obdelano v elektro projektu; Teh.kar: Obdelano v elektro projektu; </t>
  </si>
  <si>
    <t xml:space="preserve">- QZSA 01.116; Javlalnik dima; Proizvod: ; Tip: Obdelano v elektro projektu; Teh.kar: Obdelano v elektro projektu; </t>
  </si>
  <si>
    <t xml:space="preserve">- PDSAH 01.057; Tlačno diferenčno stikalo; Proizvod: WIKA; Tip: A2G-40; Teh.kar: 40 do 600 Pa; 2A/AC 250V; </t>
  </si>
  <si>
    <t xml:space="preserve">- PDSAH 01.011; Tlačno diferenčno stikalo; Proizvod: WIKA; Tip: A2G-40; Teh.kar: 40 do 600 Pa; 2A/AC 250V; </t>
  </si>
  <si>
    <t xml:space="preserve">- PDSAH 01.012; Tlačno diferenčno stikalo; Proizvod: WIKA; Tip: A2G-40; Teh.kar: 40 do 600 Pa; 2A/AC 250V; </t>
  </si>
  <si>
    <t xml:space="preserve">- PDSAH 01.013; Tlačno diferenčno stikalo; Proizvod: WIKA; Tip: A2G-40; Teh.kar: 40 do 600 Pa; 2A/AC 250V; </t>
  </si>
  <si>
    <t xml:space="preserve">- TIC 01.001; Tipalo temperatura-kanalsko; Proizvod: S+S Regeltechnik; Tip: THERMASGARD TM65-I 200mm + MF-15-K; Teh.kar: 0..+50st.C, nastavljivo temp. območje, 4-20mA; </t>
  </si>
  <si>
    <t xml:space="preserve">- TIC 01.002; Tipalo temperatura-kanalsko; Proizvod: S+S Regeltechnik; Tip: THERMASGARD TM65-I 200mm + MF-15-K; Teh.kar: 0..+50st.C, nastavljivo temp. območje, 4-20mA; </t>
  </si>
  <si>
    <t xml:space="preserve">- TIC 01.003; Tipalo temperatura-kanalsko; Proizvod: S+S Regeltechnik; Tip: THERMASGARD TM65-I 200mm + MF-15-K; Teh.kar: 0..+50st.C, nastavljivo temp. območje, 4-20mA; </t>
  </si>
  <si>
    <t xml:space="preserve">- TSZAL 01.029; Protizmrzovalni termostat predgrelnika zraka; Proizvod: S+S Regeltechnik; Tip: FS1-U; Teh.kar: 0 do 15°C; 2x 0 do 10V; 1xchangeover contact (24V); Supply: 24V AC/DC; </t>
  </si>
  <si>
    <t xml:space="preserve">- VSD 01.093; Variabilna regulacija EC motorja; Proizvod: ; Tip: Obdelano v elektro projektu; Teh.kar: Obdelano v elektro projektu; </t>
  </si>
  <si>
    <t xml:space="preserve">- VSD 01.092; Variabilna regulacija EC motorja; Proizvod: ; Tip: Obdelano v elektro projektu; Teh.kar: Obdelano v elektro projektu; </t>
  </si>
  <si>
    <t xml:space="preserve">- CAV 01.270; Volumski regulator pretoka; Proizvod: ; Tip: fi 80; Teh.kar: 90/90  m3/h; </t>
  </si>
  <si>
    <t xml:space="preserve">- CAV 01.260; Volumski regulator pretoka; Proizvod: ; Tip: fi 80; Teh.kar: 80/80  m3/h; </t>
  </si>
  <si>
    <t>- CAV 01.350; Volumski regulator pretoka; Proizvod: ; Tip: fi 200; Teh.kar: 600/300  m3/h; Pogon: LM24-A; AC/DC24V</t>
  </si>
  <si>
    <t>- CAV 01.250; Volumski regulator pretoka; Proizvod: ; Tip: fi 200; Teh.kar: 500/250  m3/h; Pogon: LM24-A; AC/DC24V</t>
  </si>
  <si>
    <t xml:space="preserve">- CAV 01.240; Volumski regulator pretoka; Proizvod: ; Tip: fi 100; Teh.kar: 150/150  m3/h; </t>
  </si>
  <si>
    <t>- CAV 01.330; Volumski regulator pretoka; Proizvod: ; Tip: fi 200; Teh.kar: 700/350  m3/h; Pogon: LM24-A; AC/DC24V</t>
  </si>
  <si>
    <t>- CAV 01.230; Volumski regulator pretoka; Proizvod: ; Tip: fi 200; Teh.kar: 720/360  m3/h; Pogon: LM24-A; AC/DC24V</t>
  </si>
  <si>
    <t xml:space="preserve">- CAV 01.320; Volumski regulator pretoka; Proizvod: ; Tip: fi 125; Teh.kar: 250/250 m3/h; </t>
  </si>
  <si>
    <t xml:space="preserve">- CAV 01.220; Volumski regulator pretoka; Proizvod: ; Tip: fi 125; Teh.kar: 280/280  m3/h; </t>
  </si>
  <si>
    <t xml:space="preserve">- P 01.051; Obtočna črpalka; Proizvod: Grundfos; Tip: ALPHA2 25-50; Teh.kar: 0,4 m3/h; 5 mWG;Topla voda -  80/60 °C; 0,05 kW; 2900 min-1; 230 V; 50 Hz; </t>
  </si>
  <si>
    <t xml:space="preserve">- VA 01.052; Regulacijski prehodni ventil; Proizvod: Belimo; Tip: R2015-4-S1; TR24-SR; 24V/0-10V; Teh.kar: DN15, kvs=4,00 m3/h; Voda/glykol (60/40 %) -  7/13 °C; </t>
  </si>
  <si>
    <t xml:space="preserve">- VA 01.051; Regulacijski prehodni ventil; Proizvod: Belimo; Tip: R2015-P1-S1; TR24-SR; 24V/0-10V; Teh.kar: DN15, kvs=1,00 m3/h; Topla voda -  80/60 °C; </t>
  </si>
  <si>
    <t>Al rešetka za vgradnjo v vrata s fiksnimi Al lamelami, s protiokvirjem za vgradnjo v vrata, vključno z vsem pritrdilnim in montažnim materialom, za podatke:</t>
  </si>
  <si>
    <t xml:space="preserve">- RR; ; Rešetka za vgradnjo v vrata Al; Proizvod: TRGO MOKK; Tip: AR -4P   ; B=325; H=225; Teh.kar: 80  m3/h; </t>
  </si>
  <si>
    <t>Odvodne rešetke iz jeklene pločevine in s kapljičasto oblikovanimi lamelami ter nastavnim delom, vključno z vsem potrebnim pritrdilnim in montažnim materialom, za podatke:</t>
  </si>
  <si>
    <t xml:space="preserve">- RR; ; Odvodna rešetka; Proizvod: TRGO MOKK; Tip: JR-4/F 325x225; Teh.kar: 250m3/h; </t>
  </si>
  <si>
    <t xml:space="preserve">- RR; ; Odvodna rešetka; Proizvod: TRGO MOKK; Tip: JR-4/F 425x225; Teh.kar: 350m3/h; </t>
  </si>
  <si>
    <t xml:space="preserve">- RR; ; Odvodna rešetka; Proizvod: TRGO MOKK; Tip: JR-4/F 325x225; Teh.kar: 300m3/h; </t>
  </si>
  <si>
    <t>Priključna komora iz jeklene pocinkane pločevine s stranskim priključkom za odvod, namenjena za montažo odvodne rešetke, dejanska montaža odvodnega priključka na eno od štirih stranic odvisna od delavniške risbe izvajalca. Izvedba se dobavi vključno z vsem pritrdilnim in montažnim materialom, za podatke:</t>
  </si>
  <si>
    <t xml:space="preserve">- KR; ; Komora za vgradnjo odvodne rešetke; Proizvod: ; Tip: Komora 325x225; priključek Φ 160; Teh.kar: ; </t>
  </si>
  <si>
    <t xml:space="preserve">- KR; ; Komora za vgradnjo odvodne rešetke; Proizvod: ; Tip: Komora 425x225; priključek Φ 180; Teh.kar: ; </t>
  </si>
  <si>
    <t xml:space="preserve">- KR; ; Komora za vgradnjo odvodne rešetke; Proizvod: ; Tip: Komora 325x225; priključek Φ 180; Teh.kar: ; </t>
  </si>
  <si>
    <t xml:space="preserve">- DD; ; Anemostat za dovod zraka; Proizvod: TRGO MOKK; Tip: SCD-10/300/W/SPB/S; Teh.kar: 140m3/h; </t>
  </si>
  <si>
    <t xml:space="preserve">- DD; ; Anemostat za dovod zraka; Proizvod: TRGO MOKK; Tip: SCD-10/500/W/SPB/S; Teh.kar: 360m3/h; </t>
  </si>
  <si>
    <t xml:space="preserve">- DD; ; Anemostat za dovod zraka; Proizvod: TRGO MOKK; Tip: SCD-10/300/W/SPB/S; Teh.kar: 150m3/h; </t>
  </si>
  <si>
    <t xml:space="preserve">- DD; ; Anemostat za dovod zraka; Proizvod: TRGO MOKK; Tip: SCD-10/500/W/SPB/S; Teh.kar: 250m3/h; </t>
  </si>
  <si>
    <r>
      <t>Vrtinčni difuzor, prirejen za dovod zraka v nižje prostore ca.3m, s kvadratno ali okroglo vidno spodnjo ploščo s fiksnimi lopaticami za vrtinčni tok zraka</t>
    </r>
    <r>
      <rPr>
        <sz val="9"/>
        <rFont val="Arial"/>
        <family val="2"/>
        <charset val="238"/>
      </rPr>
      <t>. Spodnja jeklena plošča je belo lakirana s prašno barvo, vključno z vsem pritrdilnim in montažnim materialom, za podatke:</t>
    </r>
  </si>
  <si>
    <t xml:space="preserve">- DD; ; Anemostat za dovod zraka; Proizvod: TRGO MOKK; Tip: SCD-7/RR/160/RPB-1/S; Teh.kar: 80m3/h; </t>
  </si>
  <si>
    <t xml:space="preserve">- DD; ; Anemostat za dovod zraka; Proizvod: TRGO MOKK; Tip: SCD-7/RR/160/RPB-1/S; Teh.kar: 90m3/h; </t>
  </si>
  <si>
    <t>Okrogli ''spiro'' kanali iz pocinkane pločevine,  po SIST EN 1506, vključno z vsemi revizijskimi odprtinami, odcepi, koleni. V ceni na enoto (m) je potrebno upoštevati ves spojni in pritrdilni material (prirobnice, odrez, spone, vijaki, tesnila, ojačitve, vključno z obešalnim in pritrdilnim materialom sistemskega proizvajalca z lastnostmi odgovarjajoč zahtevam SIST EN 12236: 2002, za podatke:</t>
  </si>
  <si>
    <t xml:space="preserve">- OK; ; Okrogli kanal; Proizvod: ; Tip: EN 1506 (Spiro kanal); Teh.kar: fi100; </t>
  </si>
  <si>
    <t>m</t>
  </si>
  <si>
    <t xml:space="preserve">- OK; ; Okrogli kanal; Proizvod: ; Tip: EN 1506 (Spiro kanal); Teh.kar: fi110; </t>
  </si>
  <si>
    <t xml:space="preserve">- OK; ; Okrogli kanal; Proizvod: ; Tip: EN 1506 (Spiro kanal); Teh.kar: fi 140; </t>
  </si>
  <si>
    <t xml:space="preserve">- OK; ; Okrogli kanal; Proizvod: ; Tip: EN 1506 (Spiro kanal); Teh.kar: fi 150; </t>
  </si>
  <si>
    <t xml:space="preserve">- OK; ; Okrogli kanal; Proizvod: ; Tip: EN 1506 (Spiro kanal); Teh.kar: fi 180; </t>
  </si>
  <si>
    <t xml:space="preserve">- OK; ; Okrogli kanal; Proizvod: ; Tip: EN 1506 (Spiro kanal); Teh.kar: fi 200; </t>
  </si>
  <si>
    <t xml:space="preserve">- OK; ; Okrogli kanal; Proizvod: ; Tip: EN 1506 (Spiro kanal); Teh.kar: fi 224; </t>
  </si>
  <si>
    <t xml:space="preserve">- OK; ; Okrogli kanal; Proizvod: ; Tip: EN 1506 (Spiro kanal); Teh.kar: fi 250; </t>
  </si>
  <si>
    <t xml:space="preserve">- OK; ; Okrogli kanal; Proizvod: ; Tip: EN 1506 (Spiro kanal); Teh.kar: fi 280; </t>
  </si>
  <si>
    <t>Okrogla fleksibilna cev, po DIN 24146 oziroma DIN EN 13180, izdelana iz aluminij/poliester laminata (7µm alu/12µm poliester/7µm alu/12µm poliester) z vgrajeno spiralo iz vzmetnega jekla, vključno s kovinskimi objemkami, vijačnim in tesnilnim materialom, za podatke:</t>
  </si>
  <si>
    <t xml:space="preserve">- PPK; ; Pregibni okrogli kanal; Proizvod: ; Tip: ALUCONNECT LIGHT; Teh.kar: fi 125; </t>
  </si>
  <si>
    <t xml:space="preserve">- PPK; ; Pregibni okrogli kanal; Proizvod: ; Tip: ALUCONNECT LIGHT; Teh.kar: fi 160; </t>
  </si>
  <si>
    <t xml:space="preserve">- PPK; ; Pregibni okrogli kanal; Proizvod: ; Tip: ALUCONNECT LIGHT; Teh.kar: fi 180; </t>
  </si>
  <si>
    <t xml:space="preserve">- PPK; ; Pregibni okrogli kanal; Proizvod: ; Tip: ALUCONNECT LIGHT; Teh.kar: fi 200; </t>
  </si>
  <si>
    <t>Pravokotni dovodni in odvodni kanali  izdelani iz pocinkane pločevine, debeline po DIN 24190, vključno z revizijskimi odprtinami po SIST EN 12097 in dušilnimi loputami. V ceni na enoto (m2) je potrebno upoštevati ves spojni in pritrdilni material (prirobnice, odrez, spone, vijaki, tesnila, usmerjevalniki, ojačitve, vključno z obešalnim in pritrdilnim materialom sistemskega proizvajalca z lastnostmi odgovarjajoč zahtevam SIST EN 12236: 2002, za podatke:</t>
  </si>
  <si>
    <t xml:space="preserve">- PK; ; Pravokotni kanal; Proizvod: ; Tip: DIN 24190, tip F, Druckstufe 2 in 5 (+2500/-1000 Pa), z lahkim spojem po (DIN 24192, BL.1) - "MEZ-Syphonflange" ; Teh.kar:  za 0 ≤ a ≤ 500 mm; </t>
  </si>
  <si>
    <t>m2</t>
  </si>
  <si>
    <r>
      <t xml:space="preserve">Izolacija dovodnih in odvodnih kanalov s parozapornimi ploščami izdelanimi iz sintetičnega kavčuka, z zaprto celično strukturo. Toplotna izolacija  mora imeti izjavo o skladnosti z EN 14304. Toplotna prevodnost </t>
    </r>
    <r>
      <rPr>
        <sz val="9"/>
        <rFont val="Arial"/>
        <family val="2"/>
        <charset val="238"/>
      </rPr>
      <t>λ</t>
    </r>
    <r>
      <rPr>
        <sz val="9"/>
        <rFont val="Arial CE"/>
        <charset val="238"/>
      </rPr>
      <t xml:space="preserve">=0,036W/m2K pri 0°C, koeficient difuzijske odpornosti </t>
    </r>
    <r>
      <rPr>
        <sz val="9"/>
        <rFont val="Arial"/>
        <family val="2"/>
        <charset val="238"/>
      </rPr>
      <t>μ&gt;=7000</t>
    </r>
    <r>
      <rPr>
        <sz val="9"/>
        <rFont val="Arial CE"/>
        <charset val="238"/>
      </rPr>
      <t>, za podatke:</t>
    </r>
  </si>
  <si>
    <t xml:space="preserve">- IZ; ; Izolacija zunanjih kanalov na vtočni strani (ZUZ); Proizvod: ; Tip: Plošče debeline 32mm+original lepilo proizvajalca+zaščit proti vremenskim in mehanskim vplivom na strehi objekta z zaščito sikapan15; Teh.kar: Požarna odpornost B2; evropska klasifikacija B-s3-d0 ; </t>
  </si>
  <si>
    <t xml:space="preserve">- IZ; ; Izolacija notranjih kanalov na vtočni strani (VTZ); Proizvod: ; Tip: Plošče debeline 9mm+original lepilo proizvajalca; Teh.kar: Požarna odpornost B2; evropska klasifikacija B-s3-d0 ; </t>
  </si>
  <si>
    <t xml:space="preserve">- IZ; ; Izolacija zunanjih odvodnih kanalov  (ODZ); Proizvod: ; Tip: Plošče debeline 32mm+original lepilo proizvajalca+zaščit proti vremenskim in mehanskim vplivom na strehi objekta z zaščito sikapan15; Teh.kar: Požarna odpornost B2; evropska klasifikacija B-s3-d0 ; </t>
  </si>
  <si>
    <r>
      <rPr>
        <b/>
        <sz val="9"/>
        <rFont val="Arial"/>
        <family val="2"/>
        <charset val="238"/>
      </rPr>
      <t>Odprtine za čiščenje</t>
    </r>
    <r>
      <rPr>
        <sz val="9"/>
        <rFont val="Arial"/>
        <family val="2"/>
        <charset val="238"/>
      </rPr>
      <t xml:space="preserve"> kanalov po SIST ENV 12097, dimenzij najmanj Ø160mm, skupaj s tesnenjem, na odvodnem kanalu, mesta vgradnje se določijo na objektu.</t>
    </r>
  </si>
  <si>
    <t>Jeklena konstrukcija sistemskega proizvajalca za pritrditev kanalskega razvoda na streho objekta, narejen iz vroče cinkanih jeklenih profilov, vključno z vsem vijačnim materialom.</t>
  </si>
  <si>
    <t>Izdelava prebojev za prehod cevovodov skozi betonske nosilce, naslednjih dimenzij:</t>
  </si>
  <si>
    <t xml:space="preserve"> - fi120</t>
  </si>
  <si>
    <t>Izdelava prebojev za prehod cevovodov skozi opečno steno, naslednjih dimenzij:</t>
  </si>
  <si>
    <t xml:space="preserve"> - fi150</t>
  </si>
  <si>
    <r>
      <t xml:space="preserve">Tipske betonske plošče za pritrditev jeklenih profilov dim. </t>
    </r>
    <r>
      <rPr>
        <b/>
        <sz val="9"/>
        <rFont val="Arial"/>
        <family val="2"/>
        <charset val="238"/>
      </rPr>
      <t>120x40 cm in debeline 10 cm</t>
    </r>
    <r>
      <rPr>
        <sz val="9"/>
        <rFont val="Arial"/>
        <family val="2"/>
        <charset val="238"/>
      </rPr>
      <t xml:space="preserve"> in XPS 300, pod betonskimi ploščami, dim: 140x80 cm in debeline 5 cm.</t>
    </r>
  </si>
  <si>
    <r>
      <t>Preizkus tesnosti kanalov (</t>
    </r>
    <r>
      <rPr>
        <b/>
        <sz val="9"/>
        <rFont val="Arial CE"/>
        <charset val="238"/>
      </rPr>
      <t>DALT- duct air leakage test</t>
    </r>
    <r>
      <rPr>
        <sz val="9"/>
        <rFont val="Arial CE"/>
        <charset val="238"/>
      </rPr>
      <t>) je potrebno izvesti po SIST EN 12237 in SIST EN 1507  z nadtlakom 400 Pa in morajo ustrezati zahtevam:</t>
    </r>
  </si>
  <si>
    <t xml:space="preserve">                                                                                               dovoljena prepustnost</t>
  </si>
  <si>
    <t>Izdelava načrta montaže z medsebojno uskladitvijo vseh izvajalcev del, organizacije gradbišča, časovnega načrta del, potrjenega s strani vseh udeležencev gradnje</t>
  </si>
  <si>
    <t>Izdelava montažnih skic in postavitvenih detajlov ''shop drawings'' za izvedbo instalacij med gradnjo na podlagi izbrane in potrjene opreme.</t>
  </si>
  <si>
    <t>Preizkusi in meritev sistema prezračevanja in klimatizacije po zahtevah in obsegu EN 12599:2001, s predajo zapisnika, izdelanega s strani neodvisnega podjetja.</t>
  </si>
  <si>
    <t>PVC cevke za povezavo senzorjev tlaka, vključno z vsem montažnim in tesnilnim materialom.</t>
  </si>
  <si>
    <t>OCENA</t>
  </si>
  <si>
    <t>Izvedba preizkusnega obratovanja v obsegu:</t>
  </si>
  <si>
    <t xml:space="preserve"> - delovanje ventilatorjev,</t>
  </si>
  <si>
    <t xml:space="preserve"> - delovanje avtomatske regulacije,</t>
  </si>
  <si>
    <t xml:space="preserve"> - pregled delovanja ventilatorjev in elementov regulacije.</t>
  </si>
  <si>
    <t xml:space="preserve"> - Poizkusno obratovanje traja neprekinjeno 72 ur.</t>
  </si>
  <si>
    <t>APLIKATIVNA PROGRAMSKA OPREMA</t>
  </si>
  <si>
    <t>Izdelava aplikativne programske opreme in izvedba validacij, v obsegu projekta klimatizacije:</t>
  </si>
  <si>
    <t>Programska oprema na nivoju krmilnika: testiranje signalov, izdelava aplikativne in programske opreme za signale, zagon in nastavitve.</t>
  </si>
  <si>
    <t>Izdelava aplikativne programske opreme na nivoju nadzornega sistema po zahtevah investitorja (izvedba regulacij, vizualizacija, zgodovina, alarmiranje, varnost)</t>
  </si>
  <si>
    <t xml:space="preserve">Zagoni in nastavitve krmilnega in nadzornega nivoja </t>
  </si>
  <si>
    <t>Izdelava IQ, OQ krmilno regulacijskega sistema</t>
  </si>
  <si>
    <t>Parametriranje, nastavitev in zagon frekvenčnih pretvornikov (vzpostavitev komunikacijskih povezav,  programiranje na nivoju krmilnika, programiranje na nivoju nadzornega sistema, …).</t>
  </si>
  <si>
    <t>Tehnično sodelovanje z ustrezno usposobljenim izvajalskim osebjem ter pooblaščenimi serviserji pomembnejše strojno instalacijske opreme in naprav pri izvedbi dveh sklopov:</t>
  </si>
  <si>
    <t xml:space="preserve"> - garancijskih meritev ter</t>
  </si>
  <si>
    <t xml:space="preserve"> - speljavi postopka usposobitve (commissioning)</t>
  </si>
  <si>
    <t>Označevanje armatur, merilnih in kontrolnih elementov, sistemov,  kanalov... celotne strojno tehnološke opreme s tehnološkimi oznakami navedenimi v shemah. Dobava in montaža napisnih ploščic iz nerjavne pločevine z vgravirano oznako po shemi za opremo in armature, kompletno z jekleno pritrdilno žico. Dobava in pritrditev samolepilnih puščic za označitev smeri pretoka ter z napisom vrste medija.</t>
  </si>
  <si>
    <r>
      <t xml:space="preserve">Izdelava  sheme  strojnih  instalacij  vloženih  v  okvir   in zaščitenih s steklom ter izdelava navodil za obratovanje in vzdrževanje v štirih izvodih v zahtevanem obsegu iz pravilnika o projektni dokumentaciji, upoštevajoč inženirsko smernico </t>
    </r>
    <r>
      <rPr>
        <b/>
        <sz val="9"/>
        <rFont val="Arial CE"/>
        <charset val="238"/>
      </rPr>
      <t>ASHRAE Guideline 4 - 2013</t>
    </r>
    <r>
      <rPr>
        <sz val="9"/>
        <rFont val="Arial CE"/>
        <charset val="238"/>
      </rPr>
      <t xml:space="preserve"> (</t>
    </r>
    <r>
      <rPr>
        <i/>
        <sz val="9"/>
        <rFont val="Arial CE"/>
        <charset val="238"/>
      </rPr>
      <t>Preparation of Operating and Maintenance Documentation for Building Systems</t>
    </r>
    <r>
      <rPr>
        <sz val="9"/>
        <rFont val="Arial CE"/>
        <charset val="238"/>
      </rPr>
      <t>)</t>
    </r>
  </si>
  <si>
    <r>
      <t xml:space="preserve">Sprotno beleženje vseh sprememb, nastalih med izvedbo z vrisovanjem v PZI načrt v zahtevanem obsegu iz 25. člena </t>
    </r>
    <r>
      <rPr>
        <b/>
        <i/>
        <sz val="9"/>
        <rFont val="Arial"/>
        <family val="2"/>
        <charset val="238"/>
      </rPr>
      <t>Pravilnika o podrobnejši vsebini dokumentacije in obrazcih, povezanih z graditvijo objektov (Ur.l. RS, št. 36/18)</t>
    </r>
  </si>
  <si>
    <t>Pripravljalna in zaključna dela.</t>
  </si>
  <si>
    <t>4.2 Tehnološke in energetske instalacije</t>
  </si>
  <si>
    <t>ENERGETSKE INSTALACIJE Z RAZVODI</t>
  </si>
  <si>
    <t>4.2.1.</t>
  </si>
  <si>
    <t>4.2.2.</t>
  </si>
  <si>
    <t>4.2.3.</t>
  </si>
  <si>
    <t>CEVNI RAZVODI VGM7/13</t>
  </si>
  <si>
    <t>4.2.4.</t>
  </si>
  <si>
    <t>CEVNI RAZVODI V80/60</t>
  </si>
  <si>
    <t>4.2.5.</t>
  </si>
  <si>
    <t>SKUPNE TOČKE ENERGETSKE INSTALACIJE</t>
  </si>
  <si>
    <t>VODOVOD Z VERTIKALNO KANALIZACIJO</t>
  </si>
  <si>
    <t>4.2.6.</t>
  </si>
  <si>
    <t>VODOVOD IN VERTIKALNA KANALIZACIJA</t>
  </si>
  <si>
    <t>4.2.7.</t>
  </si>
  <si>
    <t>SKUPNE TOČKE VODOVOD IN KANALIZACIJA</t>
  </si>
  <si>
    <t>TEHNIČNI PLINI</t>
  </si>
  <si>
    <t>4.2.8.</t>
  </si>
  <si>
    <t>CEVNI RAZVODI CO2</t>
  </si>
  <si>
    <t>4.2.9.</t>
  </si>
  <si>
    <t>SKUPNE TOČKE TEHNIČNI PLINI</t>
  </si>
  <si>
    <t>Vsa oprema in material se smatrata kot vgrajena na objektu vključno z nabavo, transportom, zavarovanjem, usklajevanjem z gradbincem ter zarisovanjem, montažo in vsem potrebnim drobnim montažnim materialom. Vsa oprema in material sta do končnega prevzema s strani investitorja v lasti izvajalca del.</t>
  </si>
  <si>
    <t>V popisu niso zajeta potrebna gradbena dela za izvedbo strojnih instalacij (izdelava betonskih podstavkov za naprave, morebitne ojačitve gradbene konstrukcije za potrebe naprav). Dimenzije prebojev in vrtin skozi stene in streho so zavedene v zavihku Skupne točke.</t>
  </si>
  <si>
    <t>V ceni metra cevi je zajet tudi čiščenje in barvanje cevovodov 2xminij in 1xbarva.</t>
  </si>
  <si>
    <t>V ceni metra cevi je upoštevan ves obešalni, konzolni in pritrdilni material sistemskega proizvajalca. Pri hladilnih razvodih morajo biti v ceni na enoto upoštevane tudi hladilne objemke za temperaturni razpon min. -20 do 105°C.</t>
  </si>
  <si>
    <t>Pri črnih ceveh se uporabljajo reducirani T kosi, z redukcijo, ki je lahko do 3 mere manjša od glavne cevi.</t>
  </si>
  <si>
    <t>Pri nerjavnih ceveh se uporabljajo reducirani T kosi, z redukcijo, ki je lahko do 5 mer manjša od glavne cevi. Izvedba priklopa cevi od DN15  do DN32 na cev dimenzije večje od DN100 se izvede tako, da se iz večje cevi naredi izvlek, na katerega se privari odcep.</t>
  </si>
  <si>
    <t>Pri ventilatorskih konvektorjih se upošpteva montaža ter priklop na obstoječe cevno omrežje!</t>
  </si>
  <si>
    <t>V ceni navojnih armatur so všteti vsi navojni kosi (dvovijačniki, kolčaki,..)  in holandci. Holandci se uporabijo pri vseh navojnih elementih, ki imajo električno napajanje (črpalke, elektro motorni ventili, termodinamični ventili, merilniki pretoka,…..).</t>
  </si>
  <si>
    <t>V ceni termometrov, manometrov in ostalih merilnih elementov je zajeta privaritev kolčaka (mufne), DN 15 ali DN 20, na glavni cevovod.</t>
  </si>
  <si>
    <t>Za zaščito proti zmrzovanju na sistemu ogrevne vode na strehi so predvideni samoregulirni električni grelni kabli. Kabli so moči 20W/m pri 10°C, kompletno s termostatom in tipalom na cevi ter stikalnim blokom z električno zaščito pred električnim udarom 30mA, vključno z vsem potrebnim pritrdilnim in montažnim materialom.</t>
  </si>
  <si>
    <t>V ceni vseh cevi je vključeno tesnjenje vseh prebojev, med istimi požarnimi sektorji, s purpenom. Prav tako se z rozeto (kovinska ali PVC ) obdela viden prehod cevi skozi stene.</t>
  </si>
  <si>
    <t xml:space="preserve">Pri izvedbi morata biti prisotna tako nadzornik kot tudi strokovnjak za hidroizolacije, ki skupaj z izvajalcem pregledata obstoječe stanje in potrdita predvideno izvedbo prebojev, pritrditev, postavitev in tesnitev vseh novih elementov na strehi vključno z detajli. </t>
  </si>
  <si>
    <t>V sklopu pritrditev inštalacij na strehi so vključeni tudi:</t>
  </si>
  <si>
    <t>Tipske betonske plošče za pritrditev jeklenih profilov, vključno XPS 300 pod betonskimi ploščam. Dimenzije in število je navedeno v točki 4.2.5.</t>
  </si>
  <si>
    <t>Praznenje cevnega radiatorskega omrežja, razrez cevovodov pri radiatorjih ter demontaža zapornih ventilov ter odvoz slednjih na deponijo. Montaža novih termostatskih ventilov je v točki 4.2.4.</t>
  </si>
  <si>
    <t/>
  </si>
  <si>
    <t>Praznenje cevnega omrežja hladilnega sistema glikol/voda.</t>
  </si>
  <si>
    <t>Demontaža obstoječih stropnih konvektorjev ter odvoz na deponijo.</t>
  </si>
  <si>
    <t>Demontaža vseh podpornih konzol, ki ne bodo več v uporabi ter razrez in odvoz na deponijo, OCENA 60kg</t>
  </si>
  <si>
    <t>Ventilatorski konvektor stropne kasetne izvedbe, narejen iz ohišja iz jeklene barvane pločevine debeline 1mm, toplotnega prenosnika za hlajenje (2C sistem). Toplotni prenosnik je iz bakrenih cevi nanje so mehansko nasajene Al lamele, priključki so navojni in opremljeni s holandčnim spojem 1/2'' ter 1/8'' odtračevalni ventil. Ventilator je centrifugalne izvedbe iz plastičnih ali Al lopatic, ki je ustrezno statično in dinamično balansiran, opremljen z inverter motorjem z regulacijo vrtljajev (VMF-variable multi flow). Izvedba je na sesalni strani opremljena z G3 filtrom na tlačni strani pa so vgrajeni okrogli difuzorji s koanda efektom. Izvedba je opremljena s prehodnim el. termičnim ventilom (230V), sobnim termostatom, dvema zapornimi krogelnimi ventili (2xDN20) ter fleksibilnimi inox gibkimi cevmi. Konvektor je dobavljen z vsem pritrdilnim in montažnim materialom.</t>
  </si>
  <si>
    <t>- FC 2.01; Stropni ventilatorski konvektor+termostat WM-T; Proizvod: SABIANA; Tip: CCN 34; Teh.kar: V=500-600m3/h; Qht=2317W pri 7/13°C in 25/60°C/RH; Lp=40B(A); Pel=0,1kW; m=570kg/h</t>
  </si>
  <si>
    <t>- FC 3.01; Stropni ventilatorski konvektor+termostat WM-T; Proizvod: SABIANA; Tip: CCN 34; Teh.kar: V=500-600m3/h; Qht=2317W pri 7/13°C in 25/60°C/RH; Lp=40B(A); Pel=0,1kW; m=570kg/h</t>
  </si>
  <si>
    <t>- FC 5.01; Stropni ventilatorski konvektor+termostat WM-T; Proizvod: SABIANA; Tip: CCN 34; Teh.kar: V=500-600m3/h; Qht=2057W pri 7/13°C in 25/60°C/RH; Lp=40B(A); Pel=0,1kW; m=500kg/h</t>
  </si>
  <si>
    <t>- FC 7.01; Stropni ventilatorski konvektor+termostat WM-T; Proizvod: SABIANA; Tip: CCN 24; Teh.kar: V=380m3/h; Qht=1486W pri 7/13°C in 25/60°C/RH; Lp=40B(A); Pel=0,1kW; m=370kg/h</t>
  </si>
  <si>
    <t>Navojni krogelni zaporni ventil za hladni medij glykol/voda z ročico za zapiranje za NP10 ter nastavkom za gumi cev, skupaj s tesnilnim in spojnim materialom izdelane za podatke:.</t>
  </si>
  <si>
    <t>- H ; Krogelni ventil za polnjenje/praznenje; Proizvod: ; Tip: DN15; Teh.kar: 120°C; PN10</t>
  </si>
  <si>
    <t>Odzračevalni lonec, narejenega iz jeklene cevi DN100 po EN 10216-1 PN 10, vključno z vsem pritrdilnim in montažnim materialom, za podatke:</t>
  </si>
  <si>
    <t>- OL ; Odzračevalni lonec iz cevi DN100; Proizvod: ; Tip: 2 litra+izolacija+pipa DN15+odzr ventil DN20 tip: ZUT; Teh.kar: 130°C; PN10</t>
  </si>
  <si>
    <t>2</t>
  </si>
  <si>
    <t>- H ; Zaporni krogelni ventil; Proizvod: ; Tip: DN32; Teh.kar: 120°C; PN10</t>
  </si>
  <si>
    <t>- H ; Zaporni krogelni ventil; Proizvod: ; Tip: DN20; Teh.kar: 120°C; PN10</t>
  </si>
  <si>
    <t>Medeninasti lovilnik nesnage navojne izvedbe za NP16, za temperaturo do 100°C, vključno s pritrdilnim in tesnilnim materialom izdelanega za podatke:</t>
  </si>
  <si>
    <t>- F ; Lovilnik nesnage; Proizvod: ; Tip: DN32; Teh.kar: 120°C; PN10</t>
  </si>
  <si>
    <t>Aksialni bimetalni termometer za vgradnjo na cevovod, vključno z vsem pritrdilnim in montažnim materialom, za podatke:</t>
  </si>
  <si>
    <t xml:space="preserve">- TI ; INOX TERMOMETER DN80; Proizvod: INOL; Tip: ; Teh.kar: + 0 do  +  60 °C; </t>
  </si>
  <si>
    <t xml:space="preserve">Črna jeklena srednje težka cev  za nazivni tlak NP10, izdelane po SIST EN 10255, vključno kolena (R=1.5*D),  reducirni kosi ter ves pritrdilni, konzolni in obešalni material sistemskega proizvajalca, skupaj z varilnim materialom, za podatke:  </t>
  </si>
  <si>
    <t>- CE VGM7/13; Črna cev+cevni lok; Proizvod: ; Tip: mat. L195, po EN 10255 serija M; Teh.kar: DN32; PN10</t>
  </si>
  <si>
    <t>25</t>
  </si>
  <si>
    <t>- CE VGM7/13; Črna cev+cevni lok; Proizvod: ; Tip: mat. L195, po EN 10255 serija M; Teh.kar: DN20; PN10</t>
  </si>
  <si>
    <r>
      <t xml:space="preserve">Izolacijski cevaki izdelani iz sintetičnega kavčuka, z zaprto celično strukturo. Toplotna izolacija  mora imeti izjavo o skladnosti z EN 14304. Toplotna prevodnost </t>
    </r>
    <r>
      <rPr>
        <sz val="9"/>
        <rFont val="Arial"/>
        <family val="2"/>
        <charset val="238"/>
      </rPr>
      <t>λ</t>
    </r>
    <r>
      <rPr>
        <sz val="9"/>
        <rFont val="Arial CE"/>
        <charset val="238"/>
      </rPr>
      <t xml:space="preserve">=0,036W/m2K pri 0°C, koeficient difuzijske odpornosti </t>
    </r>
    <r>
      <rPr>
        <sz val="9"/>
        <rFont val="Arial"/>
        <family val="2"/>
        <charset val="238"/>
      </rPr>
      <t>μ&gt;=7000</t>
    </r>
    <r>
      <rPr>
        <sz val="9"/>
        <rFont val="Arial CE"/>
        <charset val="238"/>
      </rPr>
      <t>, za podatke:</t>
    </r>
  </si>
  <si>
    <t xml:space="preserve">- IZ VGM7/13; Izolacija cevovodov; d=13mm; Proizvod: Armacell; Tip: ACE plus, premer cevi DN32+original lepilo+Al pločevina 0,8mm; Teh.kar: Požarna odpornost B; evropska klasifikacija B-s3-d0 ; </t>
  </si>
  <si>
    <t>Električni grelni kabli - glej tudi zavihek 4.2.1. Splošne točke:</t>
  </si>
  <si>
    <t xml:space="preserve">- TS 01.011; Grelni kabli s termostatom; Proizvod: ; Tip: L=10m; za cev DN20; Teh.kar: Pel=200W, 1x230V; </t>
  </si>
  <si>
    <t>Navojni krogelni zaporni ventil za hladno vodo z ročico za zapiranje za NP10 ter nastavkom za gumi cev, skupaj s tesnilnim in spojnim materialom izdelane za podatke:.</t>
  </si>
  <si>
    <t>Navojni krogelni zaporni ventil za toplo vodo z ročico za zapiranje za NP10 ter nastavkom za gumi cev, skupaj s tesnilnim in spojnim materialom izdelane za podatke:.</t>
  </si>
  <si>
    <t>3</t>
  </si>
  <si>
    <t>Protipovratni ventil iz medeninastega ohišja in vzmeti iz nerjavnega jekla, navojne izvedbe za NP10 za temperaturno območje od 0 do 90°C, vključno s pritrdilnim in tesnilnim materialom izdelane za podatke:</t>
  </si>
  <si>
    <t>- R ; Protipovratni ventil; Proizvod: ; Tip: DN20; Teh.kar: 120°C; PN10</t>
  </si>
  <si>
    <t>- F ; Lovilnik nesnage; Proizvod: ; Tip: DN20; Teh.kar: 120°C; PN10</t>
  </si>
  <si>
    <t xml:space="preserve">- TI ; INOX TERMOMETER DN80; Proizvod: INOL; Tip: ; Teh.kar: + 0 do  +  120 °C; </t>
  </si>
  <si>
    <t>Radiatorski termostatski ventil za NP10, vključno s termostatskim ventilom in termostatsko glavo, vključno z vsem pritrdilnim in montažnim materialom, za podatke:</t>
  </si>
  <si>
    <t>- RA ; Radiatorski termostatski ventil ravne ali kotne izvedbe+termostatska glava; Proizvod: ; Tip: ; Teh.kar: DN15; xp=1K; kv=0,13m3/h; PN10</t>
  </si>
  <si>
    <t>- CE V80/60; Črna cev+cevni loki ; Proizvod: ; Tip: mat. L195, po EN 10255 serija M; Teh.kar: DN20; PN10</t>
  </si>
  <si>
    <t>42</t>
  </si>
  <si>
    <t>Izolacija cevovodov armatur in aparatov s cevaki iz mineralne volne, izolacijski material mora imeti EC certifikat o skladnosti po EN 13162:2008. Toplotna prevodnost λ=0,043W/m2K pri 50°C, za podatke:</t>
  </si>
  <si>
    <t xml:space="preserve">- IZ V80/60; Izolacija cevovodov; Proizvod: ; Tip: Cevaki iz mineralne volne z 0,8mm Al pločevino; s=30mm; Teh.kar: DN20; </t>
  </si>
  <si>
    <t>Jeklena konstrukcija sistemskega proizvajalca za pritrditev cevnega razvoda na streho objekta, narejen iz vroče cinkanih jeklenih profilov, vključno z vijačnim materialom.</t>
  </si>
  <si>
    <r>
      <t xml:space="preserve">Tipske betonske plošče za pritrditev jeklenih profilov dim. </t>
    </r>
    <r>
      <rPr>
        <b/>
        <sz val="9"/>
        <rFont val="Arial"/>
        <family val="2"/>
        <charset val="238"/>
      </rPr>
      <t>60x40 cm in debeline 10 cm</t>
    </r>
    <r>
      <rPr>
        <sz val="9"/>
        <rFont val="Arial"/>
        <family val="2"/>
        <charset val="238"/>
      </rPr>
      <t xml:space="preserve"> in XPS 300, pod betonskimi ploščami, dim: 80x60 cm in debeline 5 cm.</t>
    </r>
  </si>
  <si>
    <t>Izdelava in tesnenje posameznih kovinskih cevnih prebojev pri prehodih med različnimi požarnimi sektorji, skladno s standardom SIST EN 13501-2, požarne odpornosti EI90 in preizkušeni po SIST EN 1366-2</t>
  </si>
  <si>
    <t>do 0,03m2</t>
  </si>
  <si>
    <t>Izvedba meritev pretokov, tlakov, temperatur medijev in balansiranje posameznih sistemov (TAB), s predajo zapisnika, izdelanega s starni neodvisnega podjetja.</t>
  </si>
  <si>
    <t xml:space="preserve"> - delovanje črpalk,</t>
  </si>
  <si>
    <t xml:space="preserve"> - pregled delovanja elementov regulacije.</t>
  </si>
  <si>
    <t xml:space="preserve"> - pregled instalacije, armatur in aparatov,</t>
  </si>
  <si>
    <t>Tlačni preizkusi sistemov:</t>
  </si>
  <si>
    <t xml:space="preserve"> - Tlačni preizkusi cevovodov  ogrevanja in hlajenja po SIST EN 13480-5, preizkusni tlak mora biti 1,3x delovni, vendar min. 1bar višji od delovnega tlaka</t>
  </si>
  <si>
    <t xml:space="preserve"> - preizkusni tlak ogrevanja in hlajenja</t>
  </si>
  <si>
    <t>Izpiranje cevovodov s hladno sanitarno vodo v celotnem sistemu novoinstaliranih razvodov z namenom odstranjevanja nečistoč v sistemu cevovodov, vključno s čiščenjem lovilnikov nesnage.</t>
  </si>
  <si>
    <t>Polnjenje sistemov z mediji.</t>
  </si>
  <si>
    <t>RAZVOD SANITARNE VODE</t>
  </si>
  <si>
    <t>Priklop na hišni vodovodni sistem s cevjo:</t>
  </si>
  <si>
    <t>DN25 hladna voda</t>
  </si>
  <si>
    <t>DN25 topla voda</t>
  </si>
  <si>
    <t>DN20 cirkulacija</t>
  </si>
  <si>
    <t>Nerjavna jeklena cev za sanitarno pitno vodo, sistem na zatisk (press) po EN10088, PN16, material 1.4521 /AISI444, vključno s spojnimi in oblikovnimi kosi iz nerjavnega materiala ali rdeče litine (90°loki, T kosi, redukcije, ...), DVGW certifikat za uporabo v sistemih pitne vode (ali enakovreden certifikat). Dobava cevi, spojnih in oblikovnih kosov mora biti od istega proizvajalca, montaža se mora izvajati z originalnim orodjem proizvajalca, ustreza proizvod VIEGRA tip SANPRESS ali enakovredno, komplet z obešalnim materialom (navojne palice, konzole, sidra, ...), s predizoliranimi cevnimi objemkami za hladne medije ter objemkamo po DIN4109, sistemskega proizvajalca, za podatke:</t>
  </si>
  <si>
    <t>DN 15, ø 18 x 1,0</t>
  </si>
  <si>
    <t>DN 20, ø 22 x 1,2</t>
  </si>
  <si>
    <t>DN 25, ø 28 x 1,2</t>
  </si>
  <si>
    <t>Toplotna izolacija cevovodov in cevnih armatur s parozaporno izolacijo iz elastomerne pene na osnovi sintetične gume po EN14304, s sledečimi lastnostmi: ne vsebuje CFC, µ≥7000 po EN13469, λ≤0,040W/mK po EN ISO 8497, klasifikacija B-s3-d0 po EN13501-1, za temperature -50 do +105°C, izolacija se lepi na cevovode in armature z originalnim lepilom proizvajalca, za podatke:</t>
  </si>
  <si>
    <t>DN 15, ø 18; debelina 19 mm</t>
  </si>
  <si>
    <t>DN 20, ø 22; debelina 19 mm</t>
  </si>
  <si>
    <t>DN 25, ø 28; debelina 24 mm</t>
  </si>
  <si>
    <t>SANITARNA OPREMA</t>
  </si>
  <si>
    <t>Sanitarna oprema za pomivalno laboratorijskio korito, sestoječ iz:</t>
  </si>
  <si>
    <t xml:space="preserve"> - dveh krogelnih ventilov DN15 in dveh veznih cevk,</t>
  </si>
  <si>
    <t xml:space="preserve"> - sifon za laboratorijsko korito,</t>
  </si>
  <si>
    <t xml:space="preserve"> - vključno s pritrdilnim in tesnilnim materialom,</t>
  </si>
  <si>
    <t>Opomba: Pomivalno laboratorijsko korito in armatura (pipa) je del laboratorijske opreme;</t>
  </si>
  <si>
    <t>Sanitarna oprema za pomivalni tehnološki stroj, sestoječ iz:</t>
  </si>
  <si>
    <t xml:space="preserve"> - stenska armatura za stroj, 1x topla, 1x hladna</t>
  </si>
  <si>
    <t xml:space="preserve"> - sifon za stroj,</t>
  </si>
  <si>
    <t>Opomba: Pomivalni tehnološki stroj je del tehnološke opreme;</t>
  </si>
  <si>
    <t>Sanitarna oprema za demi kartušo, sestoječa iz:</t>
  </si>
  <si>
    <t xml:space="preserve"> - stenska armatura za kartušo</t>
  </si>
  <si>
    <t>Opomba: Demi kartuša je del tehnološke opreme;</t>
  </si>
  <si>
    <t>KANALIZACIJA</t>
  </si>
  <si>
    <t>Priklop na obstoječi kanalizacijski sistem s cevjo:</t>
  </si>
  <si>
    <t>Ø 75 na Ø 110</t>
  </si>
  <si>
    <t>Ø 20 na Ø 110</t>
  </si>
  <si>
    <t>Odtočne kanalizacijske cevi za vertikalno kanalizacijo, tesnjene izvedbe po EN14366, material PP, tiha izvedba, kemična odpornost, vključno z oblikovnimi kosi (kolena, redukcije, odcepi, …), spojnim, tesnilnim ter obešalnim materialom, ustreza proizvod VALSIR tip SILERE ali enakovredno, komplet z obešalnim materialom (navojne palice, konzole, sidra, ...), s cevnimi objemkami z gumi oblogo po DIN4109, sistemskega proizvajalca, za podatke:</t>
  </si>
  <si>
    <t>Ø 75</t>
  </si>
  <si>
    <t>Ø 50</t>
  </si>
  <si>
    <t>Ø 20 (odtok kondenzata konvektorjev)</t>
  </si>
  <si>
    <t>Od/do zračevalni ventil za vertikalno kanalizacijo skladno s SIST EN12380 razred A II, za temperaturno območje med 0 in 60°C, material PP, vključno s spojnim in tesnilnim materialom, za podatke.</t>
  </si>
  <si>
    <t>DN50</t>
  </si>
  <si>
    <t>Podometni sifon za kondenzat klima naprav za proti smradu zanesljiv odvod kondenzata v kanalizacijo. Prozoren kasetni vložek zanesljiv proti izsušitvi in z možnostjo čiščenja. Priključek možen za cevi zunanjega premera Ø 20 – 32 mm (minimalno – notranji premer 18 mm). Gradbena zaščita skrajšljiva na globino vgradnje. Minimalna globina vgradnje 60 mm.</t>
  </si>
  <si>
    <t>Proizvod: HL; Tip: HL 138K</t>
  </si>
  <si>
    <t>Požarne objemke za zatisk kanalizacijske PP cevi v skladu s SIST EN 1366, požarna odpornost min EI30, vključno s pritrdilnim materialom, ustreza proizvod VALSIR tip COLLARWINGS, za vgradnjo na PP cev, za podatke:</t>
  </si>
  <si>
    <t>za cev Ø 75</t>
  </si>
  <si>
    <t>za cev Ø 20</t>
  </si>
  <si>
    <t>Izdelava načrta montaže z medsebojno uskladitvijo vseh izvajalcev del, organizacije gradbišča, časovnega načrta del, potrjenega s strani vseh udeležencev gradnje.</t>
  </si>
  <si>
    <t>Izpiranje cevovodov s hladno sanitarno vodo v celotnem sistemu novoinstaliranih razvodov z namenom odstranjevanja nečistoč v sistemu cevovodov, vključno s čiščenjem lovilnikov nesnage;</t>
  </si>
  <si>
    <t>Tlačni preizkus trdnosti in tesnenja cevovoda s hladno vodo se izvede skladno s SIST EN 804-4, Najprej se mora v sistemu vzpostaviti preizkusni tlak, ki je 1,1 krat večji od obratovalnega tlaka (merjeno na najnižji točki instalacije), Skladno s standardom SIST EN 806-2 je definirano, da je obratovalni tlak 10 barov (1 MPa). Zatorej je potrebno v sistemu vzpostaviti preizkusni tlak 11 barov (1,1 MPa) vključno s potrebnim materialom (čepi), ter izdelavo pisnega poročila o uspešno opravljenem tlačnem preizkusu;</t>
  </si>
  <si>
    <t xml:space="preserve"> - preizkusni nadtlak 11 bar za vodovod</t>
  </si>
  <si>
    <t>Preizkus tesnenja kanalizacijskih cevovodov s hladno vodo, preizkusni tlak je hidrostatični tlak od 0,3 do 0,5_bar (od 3 do 5 m), vključno s potrebnim materialom (čepi in drsne objemke), ter izdelavo pisnega poročila o uspešno opravljenem tlačnem preizkusu;</t>
  </si>
  <si>
    <t xml:space="preserve"> - pregled instalacije in armatur,</t>
  </si>
  <si>
    <t xml:space="preserve"> - pregled delovanja naprav in elementov regulacije,</t>
  </si>
  <si>
    <t xml:space="preserve"> - nastavitev vseh regulacijskih elementov (ventilov, lopute, ...)  na ničelno točko - zaprto; usklajeno z zaprtim položajem na sistemu vodenja.</t>
  </si>
  <si>
    <t xml:space="preserve"> - pregled zapisnika o uspešno opravljeni dezinfekcije vodovoda,</t>
  </si>
  <si>
    <t xml:space="preserve"> - vzorčenje vode in analiza za doseganje predpisanih parametrov.</t>
  </si>
  <si>
    <t>Preizkusno obratovanje traja neprekinjeno 72 ur.</t>
  </si>
  <si>
    <t>Izdelava  sheme  strojnih  instalacij  z  navodili  za  obratovanje in vzdrževanje  vloženih  v  okvir   in zaščitenih s steklom.</t>
  </si>
  <si>
    <t xml:space="preserve">Pripravljalna in zaključna dela; </t>
  </si>
  <si>
    <t>Opozorilo za vse tehnične pline:</t>
  </si>
  <si>
    <t>Dobavitelj ter izvajalec del za opremo in inštalacije tehničnih plinov mora imeti certifikat za delo s tehničnim plini v Sloveniji. Certifikat mora dokazovati usposobljenost izvajalca za delo v skladu z "varostnimi listi" za posamezen tehnični plin. Nekatera pooblaščena podjetija: Messer Slovenija d.o.o, Linde plini d.o.o., Istrabenz plini d.o.o. in TPJ d.o.o.</t>
  </si>
  <si>
    <t>Varnostna opmara za plinske jeklenke, ki ustreza SIST EN 144720-2, okvirnih dimenzij WXGXH: 995x400x2000mm s prigrajeno prezračevalno napravo, vključno z vsem pritrdilnim, omara mora imeti neto prostornino takšno, da se v njej lahko shrani dve jeklenki 50 litrov, ekspanzijska reducirna postaja, varnostna armatura in elekrtromagnetni ventil in montažnim materialom, za podatke:</t>
  </si>
  <si>
    <t>Proizvod: ASECOS ali ustrezno; Prezračevanje V=30m3/h; Pel=30W; 1x230V</t>
  </si>
  <si>
    <t>Dobava in montaža visokotlačne jeklenke za tehnični plin, PN300, za tlak plina 200 bar, prostornina 50 litrov, označeno po standardu SIST EN 1089-3, dimenzija D x L = ø230 x 1640 mm, teža 80 kg, vsebina do 10 Nm3 tehničnega plina, vključno z zapornim ventilom na jeklenki, varovalnim čepom ter varnostnostno opremo za pritrditev jeklenke (konzola za pritrditev, varnostna veriga, varnostna noga, ipd). Za tehnični plin:</t>
  </si>
  <si>
    <t>CO2</t>
  </si>
  <si>
    <t>Dobava in montaža ekspanzijske reducirne postaje iz 200 bar na 10 bar za istočasen priklop dveh plinskih jeklenk, z avtomatskim preklopom iz delovne na rezervno jeklenko, PN300, izdelano kot kompaktna naprava sestavljeno iz: priklop na levo in desno jeklenko, dva ventila za omrežje, dva ventila za izpihovanje, dva regulatorja tlaka, dva manomatra tlakov jeklenk, en manomater tlaka omreržja, en oddušni varnostni ventil, en priklop na na omrežje in preklopna naprava, ustreza proizvod MESSER tip BM 65-2 U. Za tehnični plin:</t>
  </si>
  <si>
    <t>Dobava in montaža nerjavne jeklene spiralne cevi za priklop visokotlačne jeklenke tehničnega plina, PN300, za tlak plina 200 bar, materiala AISI 316L (1.4435), vključno z pritrdilnim in tesnilnim materialom. Za tehnični plin:</t>
  </si>
  <si>
    <r>
      <t>Dobava in montaža magnetnega prehodnega ventila za tehnične pline z varnostno funkcijo zapiranja - membranski ventil s servo elektro- magnetnim pogonom, normalno zaprt NC, napajanje 24VAC / 50Hz, PN16, material ventila nerjavno jeklo AISI 316L,  tesnilo PTFE oziroma ustrezno tehničnemu plinu, razmaščen (O</t>
    </r>
    <r>
      <rPr>
        <vertAlign val="subscript"/>
        <sz val="9"/>
        <rFont val="Arial CE"/>
        <charset val="238"/>
      </rPr>
      <t>2</t>
    </r>
    <r>
      <rPr>
        <sz val="9"/>
        <rFont val="Arial CE"/>
        <charset val="238"/>
      </rPr>
      <t xml:space="preserve"> test), spričevalo 3.1B po EN10204, varjeni priključki dimenzije po DIN 11850, vključno z  varilnim materialom, varjenje TIG pod inertnim plinom ustreza proizvod END ARMATUREN tip MEM. Dimenzija, za tehnični plin:</t>
    </r>
  </si>
  <si>
    <t>DN 10,   CO2</t>
  </si>
  <si>
    <t>Dobava in montaža regulacijske grupe laboratorijskega odjemnega mesta za tehnične pline, sestavljeno iz: zapornega ventila, reducirnega ventila z manometrom in igličasti ventil, PN40, materiali kromana medenina / nerjavno jeklo / viton, vstopni tlak do 10 bar, izstopni tlak od 0 do 4 bar, vključno s pritrdilnim in tesnilnim materialom, ustreza proizvod MESSER SPECTRON tip SPECTROLAB EM 65 + igličasti ventil. Za tehnični plin:</t>
  </si>
  <si>
    <t>Dobava in montaža nerjavne jeklene cevi za tehnične pline izdelane po DIN 11850 Serija1, material AISI 316L (W.Nr 1.4435), varjenje TIG pod inertnim plinom, vključno z varilnim materialom, koleni, odcepnimi kosi itd.., komplet z obešalnim materialom in cevnimi objemkami z gumi oblogo sistemskega proizvajalca, za podatke:</t>
  </si>
  <si>
    <r>
      <t>DN 10, ø</t>
    </r>
    <r>
      <rPr>
        <sz val="9"/>
        <rFont val="Arial CE"/>
        <family val="2"/>
        <charset val="238"/>
      </rPr>
      <t xml:space="preserve"> 12x1</t>
    </r>
  </si>
  <si>
    <r>
      <t>DN 8, ø</t>
    </r>
    <r>
      <rPr>
        <sz val="9"/>
        <rFont val="Arial CE"/>
        <family val="2"/>
        <charset val="238"/>
      </rPr>
      <t xml:space="preserve"> 10x1</t>
    </r>
  </si>
  <si>
    <t>Dobava in montaža zaščitne jeklene nerjavne cevi AISI 304 pri preboju skozi zid in zatesnjena s trajno elastičnim materialom;</t>
  </si>
  <si>
    <r>
      <t xml:space="preserve">DN 25   </t>
    </r>
    <r>
      <rPr>
        <sz val="8"/>
        <rFont val="Arial"/>
        <family val="2"/>
        <charset val="238"/>
      </rPr>
      <t>(za prehod cevi DN8)</t>
    </r>
  </si>
  <si>
    <r>
      <t>Tlačni preizkus trdnosti in tesnenja cevovodov s plinstim dušikom N</t>
    </r>
    <r>
      <rPr>
        <vertAlign val="subscript"/>
        <sz val="9"/>
        <rFont val="Arial CE"/>
        <charset val="238"/>
      </rPr>
      <t>2</t>
    </r>
    <r>
      <rPr>
        <sz val="9"/>
        <rFont val="Arial CE"/>
        <charset val="238"/>
      </rPr>
      <t xml:space="preserve"> ustrezne klase čistosti za laboratorijske tehnične pline, preizkusni tlak 1,5 x delovni tlak, vključno s potrebnim materialom (čepi), ter izdelavo pisnega poročila o uspešno opravljenem tlačnem preizkusu;</t>
    </r>
  </si>
  <si>
    <t xml:space="preserve"> - preizkusni tlak 15 bar</t>
  </si>
  <si>
    <t>Čiščenje razvodov tehničnih plinov sestavljeno iz: razmaščevanje, izpihovanje cevovodov s plinstim dušikom N2 ustrezne klase čistosti za laboratorijske tehnične pline, vključno z izdelavo začasnih prevezav in izdelavo pisnega poročila;</t>
  </si>
  <si>
    <t xml:space="preserve"> - pregled jeklenk in omar za jeklenke,</t>
  </si>
  <si>
    <t xml:space="preserve"> - pregled ekspanzijskih reducirnih postaj za redukcijo visokega tlaka,</t>
  </si>
  <si>
    <t xml:space="preserve"> - pregled armatur in cevovodov,</t>
  </si>
  <si>
    <t xml:space="preserve"> - pregled delovanja varnostnih funkcij (zapiranje elektomagnetnih ventilov, delovanje detektorjev,</t>
  </si>
  <si>
    <t xml:space="preserve">   delovanje prezračevanja omar za jeklenke ipd,</t>
  </si>
  <si>
    <t xml:space="preserve"> - pregled odjemnih mest.</t>
  </si>
  <si>
    <t>Preizkusno obratovanje traja neprekinjeno 72 ur. Po preizkusnem obratovanju se izdela pisno poročilo.</t>
  </si>
  <si>
    <t xml:space="preserve">Dobava in pritrditev samolepilnih puščic za označitev smeri pretoka ter z napisom vrste medija;
</t>
  </si>
  <si>
    <r>
      <t xml:space="preserve">Vrtinčni difuzor, prirejen za dovod zraka v nižje prostore ca.3m, s kvadratno ali okroglo vidno spodnjo ploščo z okroglimi odprtinami v katere so vstavljeni plastični usmerniki zraka, ki omogočajo nastavitev izpiha v željeni vodoravni ali navpični smeri ter priključno komoro. Priključna umirjevalna komora zraka je izdelana iz pocinkane pločevine s stranskim priključkom </t>
    </r>
    <r>
      <rPr>
        <sz val="9"/>
        <rFont val="Arial"/>
        <family val="2"/>
        <charset val="238"/>
      </rPr>
      <t xml:space="preserve"> z vgrajeno regulacijsko loputo iz luknjane pločevine. Spodnja jeklena plošča je belo lakirana s prašno barvo. Nazivna velikost difuzorja:</t>
    </r>
  </si>
  <si>
    <t xml:space="preserve">Dobava črpalke Grundfos (ali IMP Pumps, ali KSB, ali WILO). Elektromotor razreda učinkovitosti vsaj IE3 po novem standardu IEC 60034-30. </t>
  </si>
  <si>
    <r>
      <t xml:space="preserve"> - razred tesnosti </t>
    </r>
    <r>
      <rPr>
        <b/>
        <sz val="9"/>
        <rFont val="Arial CE"/>
        <charset val="238"/>
      </rPr>
      <t xml:space="preserve">ATC4                              </t>
    </r>
    <r>
      <rPr>
        <sz val="9"/>
        <rFont val="Arial CE"/>
        <charset val="238"/>
      </rPr>
      <t xml:space="preserve">                        0,009*p^0,65 l/s/m2            </t>
    </r>
  </si>
  <si>
    <t>Pri izdelavi ponudbe je potrebno upoštevati okoljske zahteve iz Uredbe o zelenem javnem naročilu (Ur.l. RS, št. 51/2017 v nadaljevanju: Uredba o zelenem JN).</t>
  </si>
  <si>
    <t>- delež hladilnikov, zmrzovalnikov in njuni kombinaciji, pomivalnih, pralnih in sušilnih strojev, sesalnikov in klimatskih naprav, ki so uvrščeni v najvišji energijski razred, dostopen na trgu, znaša najmanj 80% vseh artiklov,</t>
  </si>
  <si>
    <t>Ponudnik mora pri izdelavi, dobavi in montaži opreme upoštevati 9. tč. 2. odst. 6. čl. Uredbe o zelenem JN:</t>
  </si>
  <si>
    <t>Navedeno mora ponudnik dokazati s potrjeno izjavo o izpoljevanju okoljskih zahtev (izjava priložena za klimatsko napravo).</t>
  </si>
  <si>
    <r>
      <t>Naprava mora biti uvrščena v najvišjem energetskem razred energetske učinkovitosti po EUROVENT (</t>
    </r>
    <r>
      <rPr>
        <i/>
        <sz val="9"/>
        <rFont val="Arial CE"/>
        <charset val="238"/>
      </rPr>
      <t>eurovent energy efficient class</t>
    </r>
    <r>
      <rPr>
        <sz val="9"/>
        <rFont val="Arial CE"/>
        <charset val="238"/>
      </rPr>
      <t xml:space="preserve">): </t>
    </r>
    <r>
      <rPr>
        <b/>
        <sz val="9"/>
        <rFont val="Arial CE"/>
        <charset val="238"/>
      </rPr>
      <t>A+ (2016)</t>
    </r>
  </si>
  <si>
    <t>SKUPAJ</t>
  </si>
  <si>
    <t>Opomba : cene so brez DDV-ja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</si>
</sst>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SIT&quot;"/>
    <numFmt numFmtId="165" formatCode="0.0"/>
    <numFmt numFmtId="166" formatCode="0000"/>
    <numFmt numFmtId="167" formatCode="0.00;[Red]0.00"/>
    <numFmt numFmtId="168" formatCode="[$€-2]\ #,##0.00"/>
  </numFmts>
  <fonts count="42">
    <font>
      <sz val="10"/>
      <name val="Arial"/>
      <family val="2"/>
      <charset val="238"/>
    </font>
    <font>
      <sz val="10"/>
      <name val="Arial CE"/>
    </font>
    <font>
      <b/>
      <sz val="10"/>
      <name val="Arial CE"/>
      <charset val="238"/>
    </font>
    <font>
      <sz val="10"/>
      <name val="Arial CE"/>
      <charset val="238"/>
    </font>
    <font>
      <sz val="8"/>
      <name val="Arial CE"/>
      <family val="2"/>
      <charset val="238"/>
    </font>
    <font>
      <sz val="10"/>
      <name val="Arial"/>
      <family val="2"/>
      <charset val="238"/>
    </font>
    <font>
      <b/>
      <sz val="10"/>
      <name val="Arial"/>
      <family val="2"/>
      <charset val="238"/>
    </font>
    <font>
      <b/>
      <sz val="10"/>
      <name val="Arial CE"/>
      <family val="2"/>
      <charset val="238"/>
    </font>
    <font>
      <b/>
      <sz val="12"/>
      <name val="Arial"/>
      <family val="2"/>
    </font>
    <font>
      <sz val="10"/>
      <name val="Arial CE"/>
      <family val="2"/>
      <charset val="238"/>
    </font>
    <font>
      <sz val="9"/>
      <name val="Arial CE"/>
      <family val="2"/>
      <charset val="238"/>
    </font>
    <font>
      <sz val="12"/>
      <name val="Arial CE"/>
      <family val="2"/>
      <charset val="238"/>
    </font>
    <font>
      <b/>
      <sz val="12"/>
      <name val="Arial CE"/>
      <family val="2"/>
      <charset val="238"/>
    </font>
    <font>
      <sz val="9"/>
      <name val="Arial"/>
      <family val="2"/>
      <charset val="238"/>
    </font>
    <font>
      <b/>
      <sz val="12"/>
      <name val="Arial CE"/>
      <charset val="238"/>
    </font>
    <font>
      <b/>
      <sz val="11"/>
      <name val="Arial CE"/>
      <charset val="238"/>
    </font>
    <font>
      <b/>
      <sz val="16"/>
      <name val="Arial"/>
      <family val="2"/>
      <charset val="238"/>
    </font>
    <font>
      <b/>
      <u/>
      <sz val="11"/>
      <name val="Arial CE"/>
      <charset val="238"/>
    </font>
    <font>
      <b/>
      <sz val="9"/>
      <name val="Arial CE"/>
      <charset val="238"/>
    </font>
    <font>
      <b/>
      <sz val="14"/>
      <name val="Arial CE"/>
      <family val="2"/>
      <charset val="238"/>
    </font>
    <font>
      <sz val="14"/>
      <name val="Arial CE"/>
      <family val="2"/>
      <charset val="238"/>
    </font>
    <font>
      <sz val="9"/>
      <name val="Arial"/>
      <family val="2"/>
    </font>
    <font>
      <b/>
      <sz val="12"/>
      <name val="Arial"/>
      <family val="2"/>
      <charset val="238"/>
    </font>
    <font>
      <b/>
      <sz val="9"/>
      <name val="Arial"/>
      <family val="2"/>
      <charset val="238"/>
    </font>
    <font>
      <sz val="8"/>
      <name val="Arial CE"/>
      <charset val="238"/>
    </font>
    <font>
      <sz val="9"/>
      <name val="Arial CE"/>
      <charset val="238"/>
    </font>
    <font>
      <sz val="10"/>
      <name val="Times New Roman"/>
      <family val="1"/>
      <charset val="238"/>
    </font>
    <font>
      <sz val="12"/>
      <name val="Courier"/>
      <family val="1"/>
      <charset val="238"/>
    </font>
    <font>
      <i/>
      <sz val="9"/>
      <name val="Arial"/>
      <family val="2"/>
      <charset val="238"/>
    </font>
    <font>
      <b/>
      <sz val="9"/>
      <name val="Arial CE"/>
    </font>
    <font>
      <sz val="9"/>
      <name val="Arial CE"/>
    </font>
    <font>
      <u/>
      <sz val="9"/>
      <name val="Arial"/>
      <family val="2"/>
      <charset val="238"/>
    </font>
    <font>
      <b/>
      <sz val="10"/>
      <name val="Times New Roman"/>
      <family val="1"/>
      <charset val="238"/>
    </font>
    <font>
      <b/>
      <sz val="8"/>
      <name val="Arial CE"/>
      <family val="2"/>
      <charset val="238"/>
    </font>
    <font>
      <b/>
      <sz val="8"/>
      <name val="Arial CE"/>
      <charset val="238"/>
    </font>
    <font>
      <b/>
      <sz val="8"/>
      <name val="Arial"/>
      <family val="2"/>
      <charset val="238"/>
    </font>
    <font>
      <b/>
      <u/>
      <sz val="10"/>
      <name val="Arial CE"/>
      <family val="2"/>
      <charset val="238"/>
    </font>
    <font>
      <i/>
      <sz val="9"/>
      <name val="Arial CE"/>
      <charset val="238"/>
    </font>
    <font>
      <b/>
      <i/>
      <sz val="9"/>
      <name val="Arial"/>
      <family val="2"/>
      <charset val="238"/>
    </font>
    <font>
      <sz val="10"/>
      <name val="Helv"/>
      <charset val="204"/>
    </font>
    <font>
      <vertAlign val="subscript"/>
      <sz val="9"/>
      <name val="Arial CE"/>
      <charset val="238"/>
    </font>
    <font>
      <sz val="8"/>
      <name val="Arial"/>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42"/>
        <bgColor indexed="64"/>
      </patternFill>
    </fill>
  </fills>
  <borders count="8">
    <border>
      <left/>
      <right/>
      <top/>
      <bottom/>
      <diagonal/>
    </border>
    <border>
      <left style="medium">
        <color indexed="64"/>
      </left>
      <right style="dashed">
        <color indexed="64"/>
      </right>
      <top/>
      <bottom/>
      <diagonal/>
    </border>
    <border>
      <left/>
      <right style="thin">
        <color auto="1"/>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right/>
      <top style="thin">
        <color indexed="64"/>
      </top>
      <bottom style="double">
        <color indexed="64"/>
      </bottom>
      <diagonal/>
    </border>
  </borders>
  <cellStyleXfs count="19">
    <xf numFmtId="0" fontId="0" fillId="0" borderId="0"/>
    <xf numFmtId="0" fontId="1" fillId="0" borderId="0"/>
    <xf numFmtId="0" fontId="3" fillId="0" borderId="0"/>
    <xf numFmtId="0" fontId="5" fillId="0" borderId="0"/>
    <xf numFmtId="0" fontId="5" fillId="0" borderId="0"/>
    <xf numFmtId="0" fontId="5" fillId="0" borderId="0"/>
    <xf numFmtId="0" fontId="5" fillId="0" borderId="0"/>
    <xf numFmtId="0" fontId="3" fillId="0" borderId="0"/>
    <xf numFmtId="0" fontId="5" fillId="0" borderId="0"/>
    <xf numFmtId="0" fontId="1" fillId="0" borderId="0"/>
    <xf numFmtId="0" fontId="27" fillId="0" borderId="0"/>
    <xf numFmtId="0" fontId="5" fillId="0" borderId="0" applyBorder="0"/>
    <xf numFmtId="0" fontId="5" fillId="0" borderId="0"/>
    <xf numFmtId="0" fontId="5" fillId="0" borderId="0"/>
    <xf numFmtId="0" fontId="5" fillId="0" borderId="0" applyBorder="0"/>
    <xf numFmtId="0" fontId="27" fillId="0" borderId="0"/>
    <xf numFmtId="0" fontId="27" fillId="0" borderId="0"/>
    <xf numFmtId="0" fontId="27" fillId="0" borderId="0"/>
    <xf numFmtId="0" fontId="39" fillId="0" borderId="0"/>
  </cellStyleXfs>
  <cellXfs count="208">
    <xf numFmtId="0" fontId="0" fillId="0" borderId="0" xfId="0"/>
    <xf numFmtId="49" fontId="2" fillId="0" borderId="0" xfId="1" applyNumberFormat="1" applyFont="1" applyAlignment="1">
      <alignment horizontal="left" vertical="center"/>
    </xf>
    <xf numFmtId="49" fontId="3" fillId="0" borderId="0" xfId="1" applyNumberFormat="1" applyFont="1" applyAlignment="1">
      <alignment horizontal="left" vertical="center"/>
    </xf>
    <xf numFmtId="0" fontId="4" fillId="0" borderId="0" xfId="2" applyFont="1" applyBorder="1"/>
    <xf numFmtId="0" fontId="6" fillId="0" borderId="0" xfId="3" applyFont="1" applyAlignment="1">
      <alignment horizontal="left" vertical="center"/>
    </xf>
    <xf numFmtId="49" fontId="7" fillId="0" borderId="0" xfId="4" applyNumberFormat="1" applyFont="1" applyBorder="1" applyAlignment="1">
      <alignment horizontal="justify" vertical="center"/>
    </xf>
    <xf numFmtId="0" fontId="8" fillId="0" borderId="0" xfId="4" applyFont="1" applyFill="1" applyBorder="1" applyAlignment="1">
      <alignment horizontal="center" vertical="center"/>
    </xf>
    <xf numFmtId="1" fontId="8" fillId="0" borderId="0" xfId="4" applyNumberFormat="1" applyFont="1" applyFill="1" applyBorder="1" applyAlignment="1">
      <alignment horizontal="center" vertical="center"/>
    </xf>
    <xf numFmtId="164" fontId="7" fillId="0" borderId="0" xfId="5" applyNumberFormat="1" applyFont="1" applyBorder="1"/>
    <xf numFmtId="0" fontId="7" fillId="0" borderId="0" xfId="5" applyFont="1" applyBorder="1"/>
    <xf numFmtId="0" fontId="9" fillId="0" borderId="0" xfId="2" applyFont="1" applyBorder="1"/>
    <xf numFmtId="49" fontId="2" fillId="0" borderId="0" xfId="4" applyNumberFormat="1" applyFont="1" applyAlignment="1">
      <alignment horizontal="left" vertical="top"/>
    </xf>
    <xf numFmtId="49" fontId="10" fillId="0" borderId="0" xfId="4" applyNumberFormat="1" applyFont="1" applyAlignment="1">
      <alignment horizontal="left" vertical="top"/>
    </xf>
    <xf numFmtId="49" fontId="10" fillId="0" borderId="0" xfId="4" applyNumberFormat="1" applyFont="1" applyAlignment="1">
      <alignment horizontal="left" wrapText="1"/>
    </xf>
    <xf numFmtId="0" fontId="10" fillId="0" borderId="0" xfId="4" applyFont="1" applyBorder="1" applyAlignment="1">
      <alignment horizontal="center"/>
    </xf>
    <xf numFmtId="1" fontId="10" fillId="0" borderId="0" xfId="4" applyNumberFormat="1" applyFont="1" applyAlignment="1">
      <alignment horizontal="center"/>
    </xf>
    <xf numFmtId="0" fontId="4" fillId="0" borderId="0" xfId="5" applyFont="1" applyBorder="1"/>
    <xf numFmtId="0" fontId="11" fillId="0" borderId="0" xfId="0" applyFont="1" applyBorder="1"/>
    <xf numFmtId="0" fontId="12" fillId="0" borderId="0" xfId="0" applyFont="1" applyFill="1" applyBorder="1" applyAlignment="1" applyProtection="1">
      <alignment horizontal="left" vertical="top" wrapText="1"/>
    </xf>
    <xf numFmtId="0" fontId="9" fillId="0" borderId="0" xfId="5" applyFont="1" applyBorder="1"/>
    <xf numFmtId="49" fontId="13" fillId="0" borderId="0" xfId="3" applyNumberFormat="1" applyFont="1" applyAlignment="1">
      <alignment horizontal="left" vertical="center"/>
    </xf>
    <xf numFmtId="49" fontId="5" fillId="0" borderId="0" xfId="3" applyNumberFormat="1" applyFont="1" applyAlignment="1">
      <alignment horizontal="left" vertical="center"/>
    </xf>
    <xf numFmtId="0" fontId="5" fillId="0" borderId="0" xfId="3" applyFont="1" applyAlignment="1">
      <alignment horizontal="left" vertical="center"/>
    </xf>
    <xf numFmtId="0" fontId="5" fillId="0" borderId="0" xfId="3" applyFont="1"/>
    <xf numFmtId="0" fontId="6" fillId="0" borderId="0" xfId="3" applyFont="1"/>
    <xf numFmtId="49" fontId="7" fillId="0" borderId="0" xfId="4" applyNumberFormat="1" applyFont="1" applyBorder="1" applyAlignment="1">
      <alignment horizontal="left" vertical="center"/>
    </xf>
    <xf numFmtId="49" fontId="14" fillId="0" borderId="0" xfId="4" applyNumberFormat="1" applyFont="1" applyAlignment="1">
      <alignment horizontal="left" vertical="top"/>
    </xf>
    <xf numFmtId="49" fontId="15" fillId="0" borderId="0" xfId="4" applyNumberFormat="1" applyFont="1" applyAlignment="1">
      <alignment horizontal="left" vertical="top"/>
    </xf>
    <xf numFmtId="49" fontId="17" fillId="0" borderId="0" xfId="4" applyNumberFormat="1" applyFont="1" applyAlignment="1">
      <alignment horizontal="left" vertical="top"/>
    </xf>
    <xf numFmtId="0" fontId="13" fillId="0" borderId="0" xfId="3" applyFont="1"/>
    <xf numFmtId="0" fontId="18" fillId="0" borderId="0" xfId="4" applyFont="1" applyFill="1" applyBorder="1" applyAlignment="1">
      <alignment horizontal="center" vertical="center"/>
    </xf>
    <xf numFmtId="0" fontId="19" fillId="0" borderId="0" xfId="5" applyFont="1" applyBorder="1"/>
    <xf numFmtId="0" fontId="20" fillId="0" borderId="0" xfId="2" applyFont="1" applyBorder="1"/>
    <xf numFmtId="165" fontId="21" fillId="0" borderId="0" xfId="4" applyNumberFormat="1" applyFont="1" applyFill="1" applyBorder="1" applyAlignment="1">
      <alignment horizontal="left"/>
    </xf>
    <xf numFmtId="0" fontId="21" fillId="0" borderId="0" xfId="4" applyFont="1" applyFill="1" applyBorder="1" applyAlignment="1">
      <alignment horizontal="left"/>
    </xf>
    <xf numFmtId="0" fontId="21" fillId="0" borderId="0" xfId="4" applyFont="1" applyFill="1" applyBorder="1"/>
    <xf numFmtId="0" fontId="21" fillId="0" borderId="0" xfId="4" applyFont="1" applyFill="1" applyBorder="1" applyAlignment="1">
      <alignment horizontal="center"/>
    </xf>
    <xf numFmtId="1" fontId="21" fillId="0" borderId="0" xfId="4" applyNumberFormat="1" applyFont="1" applyFill="1" applyBorder="1" applyAlignment="1">
      <alignment horizontal="center"/>
    </xf>
    <xf numFmtId="164" fontId="4" fillId="0" borderId="0" xfId="5" applyNumberFormat="1" applyFont="1" applyFill="1" applyBorder="1"/>
    <xf numFmtId="0" fontId="4" fillId="0" borderId="0" xfId="5" applyFont="1" applyFill="1" applyBorder="1"/>
    <xf numFmtId="0" fontId="4" fillId="0" borderId="0" xfId="2" applyFont="1" applyFill="1" applyBorder="1"/>
    <xf numFmtId="44" fontId="21" fillId="0" borderId="0" xfId="4" applyNumberFormat="1" applyFont="1" applyFill="1" applyBorder="1" applyAlignment="1">
      <alignment horizontal="center"/>
    </xf>
    <xf numFmtId="0" fontId="21" fillId="0" borderId="0" xfId="4" applyFont="1" applyFill="1" applyBorder="1" applyAlignment="1">
      <alignment horizontal="justify" vertical="justify"/>
    </xf>
    <xf numFmtId="0" fontId="22" fillId="0" borderId="0" xfId="4" applyFont="1" applyFill="1" applyBorder="1"/>
    <xf numFmtId="44" fontId="23" fillId="0" borderId="0" xfId="4" applyNumberFormat="1" applyFont="1" applyFill="1" applyBorder="1" applyAlignment="1">
      <alignment horizontal="center"/>
    </xf>
    <xf numFmtId="0" fontId="4" fillId="0" borderId="0" xfId="2" applyFont="1" applyBorder="1" applyAlignment="1">
      <alignment horizontal="left" vertical="top"/>
    </xf>
    <xf numFmtId="0" fontId="4" fillId="0" borderId="0" xfId="2" applyFont="1" applyBorder="1" applyAlignment="1">
      <alignment horizontal="center"/>
    </xf>
    <xf numFmtId="0" fontId="24" fillId="0" borderId="0" xfId="7" applyFont="1"/>
    <xf numFmtId="0" fontId="24" fillId="0" borderId="0" xfId="7" applyFont="1" applyAlignment="1">
      <alignment horizontal="center"/>
    </xf>
    <xf numFmtId="0" fontId="24" fillId="0" borderId="0" xfId="7" applyFont="1" applyBorder="1" applyAlignment="1">
      <alignment horizontal="center"/>
    </xf>
    <xf numFmtId="0" fontId="25" fillId="0" borderId="0" xfId="8" applyFont="1" applyFill="1" applyBorder="1" applyAlignment="1">
      <alignment horizontal="center" vertical="top" wrapText="1"/>
    </xf>
    <xf numFmtId="0" fontId="22" fillId="0" borderId="0" xfId="8" applyFont="1" applyBorder="1"/>
    <xf numFmtId="0" fontId="26" fillId="0" borderId="0" xfId="8" applyFont="1" applyFill="1" applyAlignment="1">
      <alignment horizontal="right"/>
    </xf>
    <xf numFmtId="0" fontId="26" fillId="0" borderId="0" xfId="8" applyFont="1" applyFill="1"/>
    <xf numFmtId="1" fontId="13" fillId="0" borderId="0" xfId="8" applyNumberFormat="1" applyFont="1"/>
    <xf numFmtId="0" fontId="13" fillId="0" borderId="0" xfId="8" applyFont="1" applyAlignment="1">
      <alignment horizontal="center"/>
    </xf>
    <xf numFmtId="0" fontId="13" fillId="0" borderId="0" xfId="8" applyFont="1"/>
    <xf numFmtId="0" fontId="6" fillId="0" borderId="0" xfId="8" applyFont="1" applyBorder="1"/>
    <xf numFmtId="0" fontId="23" fillId="0" borderId="0" xfId="8" applyNumberFormat="1" applyFont="1" applyFill="1" applyAlignment="1">
      <alignment vertical="top" wrapText="1"/>
    </xf>
    <xf numFmtId="1" fontId="26" fillId="0" borderId="0" xfId="9" applyNumberFormat="1" applyFont="1" applyFill="1" applyBorder="1" applyAlignment="1" applyProtection="1">
      <alignment horizontal="right"/>
      <protection locked="0"/>
    </xf>
    <xf numFmtId="0" fontId="26" fillId="0" borderId="0" xfId="9" applyFont="1" applyFill="1" applyBorder="1" applyAlignment="1" applyProtection="1">
      <alignment horizontal="center"/>
      <protection locked="0" hidden="1"/>
    </xf>
    <xf numFmtId="0" fontId="26" fillId="0" borderId="0" xfId="9" applyFont="1" applyFill="1" applyBorder="1" applyAlignment="1" applyProtection="1">
      <alignment horizontal="right"/>
      <protection locked="0" hidden="1"/>
    </xf>
    <xf numFmtId="0" fontId="23" fillId="0" borderId="0" xfId="8" applyFont="1" applyBorder="1"/>
    <xf numFmtId="0" fontId="13" fillId="0" borderId="0" xfId="8" applyNumberFormat="1" applyFont="1" applyFill="1" applyAlignment="1">
      <alignment vertical="top" wrapText="1"/>
    </xf>
    <xf numFmtId="0" fontId="26" fillId="0" borderId="0" xfId="8" applyFont="1" applyFill="1" applyAlignment="1"/>
    <xf numFmtId="4" fontId="13" fillId="0" borderId="0" xfId="8" applyNumberFormat="1" applyFont="1" applyFill="1" applyBorder="1" applyAlignment="1">
      <alignment horizontal="justify" vertical="top" wrapText="1"/>
    </xf>
    <xf numFmtId="0" fontId="9" fillId="0" borderId="0" xfId="10" applyNumberFormat="1" applyFont="1" applyFill="1" applyBorder="1" applyAlignment="1" applyProtection="1">
      <alignment horizontal="left" vertical="top" wrapText="1"/>
      <protection locked="0"/>
    </xf>
    <xf numFmtId="4" fontId="13" fillId="0" borderId="0" xfId="8" applyNumberFormat="1" applyFont="1" applyFill="1" applyBorder="1" applyAlignment="1">
      <alignment horizontal="justify" vertical="justify" wrapText="1"/>
    </xf>
    <xf numFmtId="49" fontId="9" fillId="0" borderId="0" xfId="10" applyNumberFormat="1" applyFont="1" applyFill="1" applyBorder="1" applyAlignment="1" applyProtection="1">
      <alignment horizontal="left" vertical="top" wrapText="1"/>
      <protection locked="0"/>
    </xf>
    <xf numFmtId="0" fontId="5" fillId="0" borderId="0" xfId="11" applyFont="1" applyFill="1" applyBorder="1" applyAlignment="1">
      <alignment vertical="top" wrapText="1"/>
    </xf>
    <xf numFmtId="166" fontId="26" fillId="0" borderId="0" xfId="9" applyNumberFormat="1" applyFont="1" applyFill="1" applyBorder="1" applyAlignment="1" applyProtection="1">
      <alignment horizontal="left"/>
      <protection locked="0"/>
    </xf>
    <xf numFmtId="49" fontId="23" fillId="0" borderId="0" xfId="8" applyNumberFormat="1" applyFont="1" applyFill="1" applyBorder="1" applyAlignment="1">
      <alignment wrapText="1"/>
    </xf>
    <xf numFmtId="0" fontId="25" fillId="0" borderId="0" xfId="8" applyFont="1" applyBorder="1" applyAlignment="1">
      <alignment horizontal="justify" wrapText="1"/>
    </xf>
    <xf numFmtId="0" fontId="23" fillId="0" borderId="0" xfId="8" applyFont="1" applyFill="1" applyBorder="1" applyAlignment="1">
      <alignment horizontal="justify" vertical="top" wrapText="1"/>
    </xf>
    <xf numFmtId="1" fontId="13" fillId="3" borderId="0" xfId="8" applyNumberFormat="1" applyFont="1" applyFill="1"/>
    <xf numFmtId="0" fontId="13" fillId="3" borderId="0" xfId="8" applyFont="1" applyFill="1" applyAlignment="1">
      <alignment horizontal="center"/>
    </xf>
    <xf numFmtId="0" fontId="32" fillId="0" borderId="0" xfId="8" applyFont="1" applyFill="1"/>
    <xf numFmtId="4" fontId="23" fillId="0" borderId="0" xfId="8" applyNumberFormat="1" applyFont="1" applyFill="1" applyBorder="1" applyAlignment="1">
      <alignment horizontal="justify" vertical="top" wrapText="1"/>
    </xf>
    <xf numFmtId="0" fontId="13" fillId="0" borderId="0" xfId="8" applyFont="1" applyFill="1" applyBorder="1" applyAlignment="1">
      <alignment horizontal="justify" vertical="top" wrapText="1"/>
    </xf>
    <xf numFmtId="4" fontId="13" fillId="0" borderId="0" xfId="12" applyNumberFormat="1" applyFont="1" applyFill="1" applyBorder="1" applyAlignment="1">
      <alignment horizontal="justify" vertical="justify" wrapText="1"/>
    </xf>
    <xf numFmtId="0" fontId="25" fillId="0" borderId="0" xfId="0" quotePrefix="1" applyFont="1" applyFill="1" applyBorder="1" applyAlignment="1">
      <alignment horizontal="justify" vertical="justify" wrapText="1"/>
    </xf>
    <xf numFmtId="4" fontId="23" fillId="0" borderId="0" xfId="8" applyNumberFormat="1" applyFont="1" applyFill="1" applyBorder="1" applyAlignment="1">
      <alignment horizontal="justify" vertical="justify" wrapText="1"/>
    </xf>
    <xf numFmtId="0" fontId="13" fillId="0" borderId="0" xfId="8" applyNumberFormat="1" applyFont="1" applyFill="1" applyBorder="1" applyAlignment="1" applyProtection="1">
      <alignment vertical="top" wrapText="1"/>
      <protection locked="0"/>
    </xf>
    <xf numFmtId="0" fontId="24" fillId="0" borderId="0" xfId="7" applyFont="1" applyAlignment="1">
      <alignment horizontal="center" vertical="top"/>
    </xf>
    <xf numFmtId="0" fontId="24" fillId="0" borderId="0" xfId="7" applyFont="1" applyAlignment="1">
      <alignment horizontal="left"/>
    </xf>
    <xf numFmtId="0" fontId="25" fillId="0" borderId="0" xfId="8" applyFont="1" applyBorder="1" applyAlignment="1">
      <alignment horizontal="left" vertical="top" wrapText="1"/>
    </xf>
    <xf numFmtId="0" fontId="25" fillId="0" borderId="1" xfId="8" applyFont="1" applyFill="1" applyBorder="1" applyAlignment="1">
      <alignment horizontal="center" vertical="top" wrapText="1"/>
    </xf>
    <xf numFmtId="49" fontId="4" fillId="0" borderId="0" xfId="13" applyNumberFormat="1" applyFont="1" applyBorder="1" applyAlignment="1">
      <alignment horizontal="left" wrapText="1"/>
    </xf>
    <xf numFmtId="0" fontId="4" fillId="0" borderId="0" xfId="13" applyFont="1" applyBorder="1" applyAlignment="1">
      <alignment horizontal="right"/>
    </xf>
    <xf numFmtId="1" fontId="4" fillId="0" borderId="0" xfId="13" applyNumberFormat="1" applyFont="1" applyBorder="1" applyAlignment="1">
      <alignment horizontal="right"/>
    </xf>
    <xf numFmtId="167" fontId="4" fillId="0" borderId="2" xfId="13" applyNumberFormat="1" applyFont="1" applyBorder="1" applyAlignment="1">
      <alignment horizontal="right"/>
    </xf>
    <xf numFmtId="0" fontId="4" fillId="0" borderId="0" xfId="13" applyFont="1"/>
    <xf numFmtId="0" fontId="24" fillId="4" borderId="0" xfId="7" applyFont="1" applyFill="1" applyBorder="1" applyAlignment="1">
      <alignment horizontal="center"/>
    </xf>
    <xf numFmtId="49" fontId="33" fillId="0" borderId="3" xfId="13" applyNumberFormat="1" applyFont="1" applyFill="1" applyBorder="1" applyAlignment="1">
      <alignment horizontal="center" vertical="top"/>
    </xf>
    <xf numFmtId="49" fontId="33" fillId="0" borderId="3" xfId="13" applyNumberFormat="1" applyFont="1" applyFill="1" applyBorder="1" applyAlignment="1">
      <alignment horizontal="left" vertical="center" wrapText="1"/>
    </xf>
    <xf numFmtId="1" fontId="34" fillId="0" borderId="3" xfId="13" applyNumberFormat="1" applyFont="1" applyFill="1" applyBorder="1" applyAlignment="1">
      <alignment horizontal="center"/>
    </xf>
    <xf numFmtId="0" fontId="35" fillId="0" borderId="3" xfId="13" applyFont="1" applyFill="1" applyBorder="1" applyAlignment="1">
      <alignment horizontal="center" vertical="top"/>
    </xf>
    <xf numFmtId="0" fontId="33" fillId="4" borderId="0" xfId="13" applyFont="1" applyFill="1" applyBorder="1" applyAlignment="1">
      <alignment horizontal="center" vertical="center"/>
    </xf>
    <xf numFmtId="0" fontId="24" fillId="4" borderId="0" xfId="7" applyFont="1" applyFill="1"/>
    <xf numFmtId="49" fontId="33" fillId="0" borderId="4" xfId="13" applyNumberFormat="1" applyFont="1" applyFill="1" applyBorder="1" applyAlignment="1">
      <alignment horizontal="center" vertical="top"/>
    </xf>
    <xf numFmtId="49" fontId="33" fillId="0" borderId="4" xfId="13" applyNumberFormat="1" applyFont="1" applyFill="1" applyBorder="1" applyAlignment="1">
      <alignment horizontal="left" vertical="center" wrapText="1"/>
    </xf>
    <xf numFmtId="1" fontId="34" fillId="0" borderId="4" xfId="13" applyNumberFormat="1" applyFont="1" applyFill="1" applyBorder="1" applyAlignment="1">
      <alignment horizontal="right"/>
    </xf>
    <xf numFmtId="0" fontId="35" fillId="0" borderId="5" xfId="13" applyFont="1" applyFill="1" applyBorder="1" applyAlignment="1">
      <alignment horizontal="center" vertical="top"/>
    </xf>
    <xf numFmtId="0" fontId="23" fillId="0" borderId="4" xfId="8" applyFont="1" applyBorder="1"/>
    <xf numFmtId="1" fontId="23" fillId="0" borderId="4" xfId="8" applyNumberFormat="1" applyFont="1" applyBorder="1" applyAlignment="1">
      <alignment horizontal="justify" vertical="justify"/>
    </xf>
    <xf numFmtId="0" fontId="13" fillId="0" borderId="4" xfId="8" applyFont="1" applyBorder="1" applyAlignment="1">
      <alignment horizontal="right"/>
    </xf>
    <xf numFmtId="1" fontId="13" fillId="0" borderId="4" xfId="8" applyNumberFormat="1" applyFont="1" applyBorder="1" applyAlignment="1">
      <alignment horizontal="right"/>
    </xf>
    <xf numFmtId="0" fontId="13" fillId="0" borderId="4" xfId="8" applyFont="1" applyBorder="1"/>
    <xf numFmtId="0" fontId="25" fillId="0" borderId="4" xfId="8" applyFont="1" applyFill="1" applyBorder="1" applyAlignment="1">
      <alignment horizontal="center" vertical="top" wrapText="1"/>
    </xf>
    <xf numFmtId="0" fontId="25" fillId="0" borderId="4" xfId="8" quotePrefix="1" applyFont="1" applyFill="1" applyBorder="1" applyAlignment="1" applyProtection="1">
      <alignment horizontal="justify" vertical="justify" wrapText="1"/>
    </xf>
    <xf numFmtId="168" fontId="13" fillId="0" borderId="4" xfId="14" applyNumberFormat="1" applyFont="1" applyFill="1" applyBorder="1" applyProtection="1">
      <protection hidden="1"/>
    </xf>
    <xf numFmtId="0" fontId="25" fillId="0" borderId="0" xfId="8" quotePrefix="1" applyFont="1" applyFill="1" applyBorder="1" applyAlignment="1" applyProtection="1">
      <alignment horizontal="justify" vertical="justify" wrapText="1"/>
    </xf>
    <xf numFmtId="4" fontId="13" fillId="0" borderId="0" xfId="8" quotePrefix="1" applyNumberFormat="1" applyFont="1" applyFill="1" applyAlignment="1">
      <alignment horizontal="justify" vertical="top" readingOrder="1"/>
    </xf>
    <xf numFmtId="0" fontId="25" fillId="0" borderId="4" xfId="8" applyFont="1" applyFill="1" applyBorder="1" applyAlignment="1" applyProtection="1">
      <alignment horizontal="justify" vertical="justify" wrapText="1"/>
    </xf>
    <xf numFmtId="0" fontId="13" fillId="0" borderId="4" xfId="7" applyFont="1" applyFill="1" applyBorder="1" applyAlignment="1">
      <alignment horizontal="justify" vertical="top" wrapText="1"/>
    </xf>
    <xf numFmtId="0" fontId="36" fillId="0" borderId="4" xfId="11" applyFont="1" applyFill="1" applyBorder="1" applyAlignment="1">
      <alignment horizontal="left" vertical="top"/>
    </xf>
    <xf numFmtId="168" fontId="23" fillId="0" borderId="4" xfId="8" applyNumberFormat="1" applyFont="1" applyBorder="1"/>
    <xf numFmtId="0" fontId="13" fillId="0" borderId="4" xfId="8" applyFont="1" applyBorder="1" applyAlignment="1">
      <alignment horizontal="justify" vertical="justify"/>
    </xf>
    <xf numFmtId="0" fontId="24" fillId="0" borderId="0" xfId="7" applyFont="1" applyAlignment="1">
      <alignment horizontal="right"/>
    </xf>
    <xf numFmtId="167" fontId="24" fillId="0" borderId="2" xfId="7" applyNumberFormat="1" applyFont="1" applyBorder="1" applyAlignment="1">
      <alignment horizontal="right"/>
    </xf>
    <xf numFmtId="0" fontId="25" fillId="0" borderId="0" xfId="0" applyFont="1" applyFill="1" applyBorder="1" applyAlignment="1">
      <alignment horizontal="center" vertical="top" wrapText="1"/>
    </xf>
    <xf numFmtId="0" fontId="25" fillId="0" borderId="1" xfId="0" applyFont="1" applyFill="1" applyBorder="1" applyAlignment="1">
      <alignment horizontal="center" vertical="top" wrapText="1"/>
    </xf>
    <xf numFmtId="0" fontId="24" fillId="4" borderId="0" xfId="7" applyFont="1" applyFill="1" applyAlignment="1">
      <alignment horizontal="center"/>
    </xf>
    <xf numFmtId="1" fontId="13" fillId="0" borderId="0" xfId="0" applyNumberFormat="1" applyFont="1"/>
    <xf numFmtId="0" fontId="13" fillId="0" borderId="0" xfId="0" applyFont="1" applyAlignment="1">
      <alignment horizontal="center"/>
    </xf>
    <xf numFmtId="0" fontId="13" fillId="0" borderId="0" xfId="0" applyFont="1"/>
    <xf numFmtId="0" fontId="23" fillId="0" borderId="4" xfId="0" applyFont="1" applyBorder="1"/>
    <xf numFmtId="1" fontId="23" fillId="0" borderId="4" xfId="0" applyNumberFormat="1" applyFont="1" applyBorder="1" applyAlignment="1">
      <alignment horizontal="justify" vertical="justify"/>
    </xf>
    <xf numFmtId="0" fontId="13" fillId="0" borderId="4" xfId="0" applyFont="1" applyBorder="1" applyAlignment="1">
      <alignment horizontal="right"/>
    </xf>
    <xf numFmtId="1" fontId="13" fillId="0" borderId="4" xfId="0" applyNumberFormat="1" applyFont="1" applyBorder="1" applyAlignment="1">
      <alignment horizontal="right"/>
    </xf>
    <xf numFmtId="0" fontId="13" fillId="0" borderId="4" xfId="0" applyFont="1" applyBorder="1"/>
    <xf numFmtId="0" fontId="25" fillId="0" borderId="4" xfId="0" applyFont="1" applyFill="1" applyBorder="1" applyAlignment="1">
      <alignment horizontal="center" vertical="top" wrapText="1"/>
    </xf>
    <xf numFmtId="0" fontId="25" fillId="0" borderId="4" xfId="8" applyFont="1" applyFill="1" applyBorder="1" applyAlignment="1">
      <alignment horizontal="justify" vertical="distributed" wrapText="1"/>
    </xf>
    <xf numFmtId="0" fontId="25" fillId="0" borderId="4" xfId="8" applyFont="1" applyFill="1" applyBorder="1" applyAlignment="1">
      <alignment horizontal="left" vertical="justify" wrapText="1"/>
    </xf>
    <xf numFmtId="0" fontId="13" fillId="0" borderId="4" xfId="0" applyFont="1" applyBorder="1" applyAlignment="1">
      <alignment horizontal="justify" vertical="justify"/>
    </xf>
    <xf numFmtId="0" fontId="13" fillId="0" borderId="4" xfId="0" quotePrefix="1" applyFont="1" applyBorder="1" applyAlignment="1">
      <alignment horizontal="justify" vertical="justify"/>
    </xf>
    <xf numFmtId="0" fontId="23" fillId="0" borderId="4" xfId="0" quotePrefix="1" applyFont="1" applyBorder="1" applyAlignment="1">
      <alignment horizontal="justify" vertical="justify"/>
    </xf>
    <xf numFmtId="0" fontId="23" fillId="0" borderId="4" xfId="0" applyFont="1" applyFill="1" applyBorder="1" applyAlignment="1">
      <alignment horizontal="justify" vertical="justify"/>
    </xf>
    <xf numFmtId="1" fontId="13" fillId="0" borderId="0" xfId="0" applyNumberFormat="1" applyFont="1" applyFill="1"/>
    <xf numFmtId="0" fontId="13" fillId="0" borderId="0" xfId="0" applyFont="1" applyFill="1" applyAlignment="1">
      <alignment horizontal="center"/>
    </xf>
    <xf numFmtId="0" fontId="13" fillId="0" borderId="0" xfId="0" applyFont="1" applyFill="1"/>
    <xf numFmtId="0" fontId="23" fillId="0" borderId="4" xfId="0" applyFont="1" applyFill="1" applyBorder="1"/>
    <xf numFmtId="0" fontId="13" fillId="0" borderId="4" xfId="0" applyFont="1" applyFill="1" applyBorder="1" applyAlignment="1">
      <alignment horizontal="right"/>
    </xf>
    <xf numFmtId="1" fontId="13" fillId="0" borderId="4" xfId="0" applyNumberFormat="1" applyFont="1" applyFill="1" applyBorder="1" applyAlignment="1">
      <alignment horizontal="right"/>
    </xf>
    <xf numFmtId="1" fontId="13" fillId="0" borderId="4" xfId="8" applyNumberFormat="1" applyFont="1" applyFill="1" applyBorder="1" applyAlignment="1">
      <alignment horizontal="right"/>
    </xf>
    <xf numFmtId="168" fontId="23" fillId="0" borderId="4" xfId="0" applyNumberFormat="1" applyFont="1" applyBorder="1"/>
    <xf numFmtId="167" fontId="4" fillId="0" borderId="0" xfId="13" applyNumberFormat="1" applyFont="1" applyBorder="1" applyAlignment="1">
      <alignment horizontal="right"/>
    </xf>
    <xf numFmtId="49" fontId="33" fillId="0" borderId="5" xfId="13" applyNumberFormat="1" applyFont="1" applyFill="1" applyBorder="1" applyAlignment="1">
      <alignment horizontal="center" vertical="top"/>
    </xf>
    <xf numFmtId="49" fontId="33" fillId="0" borderId="5" xfId="13" applyNumberFormat="1" applyFont="1" applyFill="1" applyBorder="1" applyAlignment="1">
      <alignment horizontal="left" vertical="center" wrapText="1"/>
    </xf>
    <xf numFmtId="1" fontId="34" fillId="0" borderId="5" xfId="13" applyNumberFormat="1" applyFont="1" applyFill="1" applyBorder="1" applyAlignment="1">
      <alignment horizontal="right"/>
    </xf>
    <xf numFmtId="0" fontId="25" fillId="0" borderId="4" xfId="0" applyFont="1" applyFill="1" applyBorder="1" applyAlignment="1" applyProtection="1">
      <alignment horizontal="justify" vertical="justify" wrapText="1"/>
    </xf>
    <xf numFmtId="0" fontId="13" fillId="0" borderId="4" xfId="8" applyFont="1" applyFill="1" applyBorder="1" applyAlignment="1" applyProtection="1">
      <alignment horizontal="justify" vertical="justify" wrapText="1"/>
    </xf>
    <xf numFmtId="0" fontId="25" fillId="0" borderId="4" xfId="15" applyFont="1" applyFill="1" applyBorder="1" applyAlignment="1" applyProtection="1">
      <alignment horizontal="justify" wrapText="1"/>
    </xf>
    <xf numFmtId="0" fontId="25" fillId="0" borderId="4" xfId="15" applyNumberFormat="1" applyFont="1" applyFill="1" applyBorder="1" applyAlignment="1" applyProtection="1">
      <alignment horizontal="justify" vertical="justify" wrapText="1"/>
    </xf>
    <xf numFmtId="0" fontId="13" fillId="0" borderId="4" xfId="16" applyFont="1" applyFill="1" applyBorder="1" applyAlignment="1">
      <alignment horizontal="right"/>
    </xf>
    <xf numFmtId="0" fontId="13" fillId="0" borderId="4" xfId="15" applyFont="1" applyFill="1" applyBorder="1" applyAlignment="1">
      <alignment horizontal="right"/>
    </xf>
    <xf numFmtId="0" fontId="25" fillId="0" borderId="6" xfId="0" applyFont="1" applyFill="1" applyBorder="1" applyAlignment="1">
      <alignment horizontal="center" vertical="top" wrapText="1"/>
    </xf>
    <xf numFmtId="0" fontId="23" fillId="0" borderId="4" xfId="0" applyFont="1" applyBorder="1" applyAlignment="1">
      <alignment vertical="center" wrapText="1"/>
    </xf>
    <xf numFmtId="0" fontId="13" fillId="0" borderId="2" xfId="16" applyFont="1" applyFill="1" applyBorder="1" applyAlignment="1">
      <alignment horizontal="right"/>
    </xf>
    <xf numFmtId="49" fontId="25" fillId="0" borderId="4" xfId="15" applyNumberFormat="1" applyFont="1" applyFill="1" applyBorder="1" applyAlignment="1" applyProtection="1">
      <alignment horizontal="justify" wrapText="1"/>
    </xf>
    <xf numFmtId="0" fontId="25" fillId="0" borderId="4" xfId="15" applyFont="1" applyFill="1" applyBorder="1" applyAlignment="1" applyProtection="1">
      <alignment horizontal="justify" vertical="justify" wrapText="1"/>
    </xf>
    <xf numFmtId="168" fontId="23" fillId="0" borderId="4" xfId="14" applyNumberFormat="1" applyFont="1" applyFill="1" applyBorder="1" applyProtection="1">
      <protection hidden="1"/>
    </xf>
    <xf numFmtId="167" fontId="24" fillId="0" borderId="0" xfId="7" applyNumberFormat="1" applyFont="1" applyAlignment="1">
      <alignment horizontal="right"/>
    </xf>
    <xf numFmtId="1" fontId="13" fillId="0" borderId="0" xfId="4" applyNumberFormat="1" applyFont="1" applyFill="1" applyBorder="1" applyAlignment="1">
      <alignment horizontal="left" vertical="center"/>
    </xf>
    <xf numFmtId="0" fontId="10" fillId="0" borderId="0" xfId="17" applyFont="1" applyFill="1" applyBorder="1" applyAlignment="1">
      <alignment horizontal="left" vertical="center" wrapText="1"/>
    </xf>
    <xf numFmtId="1" fontId="10" fillId="0" borderId="0" xfId="4" applyNumberFormat="1" applyFont="1" applyFill="1" applyBorder="1" applyAlignment="1">
      <alignment horizontal="center" vertical="center"/>
    </xf>
    <xf numFmtId="0" fontId="33" fillId="0" borderId="0" xfId="5" applyFont="1" applyFill="1" applyBorder="1" applyAlignment="1">
      <alignment horizontal="center" vertical="center"/>
    </xf>
    <xf numFmtId="0" fontId="10" fillId="0" borderId="0" xfId="4" applyFont="1" applyFill="1" applyBorder="1" applyAlignment="1">
      <alignment horizontal="center" vertical="center"/>
    </xf>
    <xf numFmtId="49" fontId="33" fillId="0" borderId="0" xfId="13" applyNumberFormat="1" applyFont="1" applyFill="1" applyBorder="1" applyAlignment="1">
      <alignment horizontal="center" vertical="top"/>
    </xf>
    <xf numFmtId="0" fontId="22" fillId="0" borderId="0" xfId="8" applyFont="1"/>
    <xf numFmtId="0" fontId="25" fillId="0" borderId="0" xfId="8" applyFont="1" applyFill="1" applyBorder="1" applyAlignment="1" applyProtection="1">
      <alignment horizontal="justify" vertical="justify" wrapText="1"/>
    </xf>
    <xf numFmtId="0" fontId="13" fillId="0" borderId="0" xfId="0" applyFont="1" applyFill="1" applyAlignment="1">
      <alignment horizontal="left" vertical="top" wrapText="1"/>
    </xf>
    <xf numFmtId="0" fontId="13" fillId="0" borderId="0" xfId="0" applyFont="1" applyFill="1" applyAlignment="1">
      <alignment wrapText="1"/>
    </xf>
    <xf numFmtId="0" fontId="13" fillId="0" borderId="0" xfId="0" applyFont="1" applyAlignment="1">
      <alignment wrapText="1"/>
    </xf>
    <xf numFmtId="0" fontId="25" fillId="0" borderId="0" xfId="12" applyFont="1" applyFill="1" applyBorder="1" applyAlignment="1" applyProtection="1">
      <alignment horizontal="justify" vertical="justify" wrapText="1"/>
    </xf>
    <xf numFmtId="0" fontId="13" fillId="0" borderId="0" xfId="0" quotePrefix="1" applyFont="1" applyBorder="1" applyAlignment="1">
      <alignment horizontal="justify" vertical="justify"/>
    </xf>
    <xf numFmtId="0" fontId="25" fillId="0" borderId="0" xfId="0" applyFont="1" applyFill="1" applyBorder="1" applyAlignment="1" applyProtection="1">
      <alignment horizontal="justify" vertical="justify" wrapText="1"/>
    </xf>
    <xf numFmtId="0" fontId="25" fillId="0" borderId="0" xfId="0" applyFont="1" applyFill="1" applyBorder="1" applyAlignment="1">
      <alignment horizontal="justify" vertical="justify" wrapText="1"/>
    </xf>
    <xf numFmtId="0" fontId="25" fillId="0" borderId="4" xfId="8" applyFont="1" applyBorder="1" applyAlignment="1">
      <alignment horizontal="justify" wrapText="1"/>
    </xf>
    <xf numFmtId="1" fontId="23" fillId="0" borderId="0" xfId="0" applyNumberFormat="1" applyFont="1" applyBorder="1" applyAlignment="1">
      <alignment horizontal="justify" vertical="justify"/>
    </xf>
    <xf numFmtId="0" fontId="23" fillId="0" borderId="0" xfId="0" quotePrefix="1" applyFont="1" applyBorder="1" applyAlignment="1">
      <alignment horizontal="justify" vertical="justify"/>
    </xf>
    <xf numFmtId="1" fontId="13" fillId="0" borderId="4" xfId="0" applyNumberFormat="1" applyFont="1" applyBorder="1" applyAlignment="1">
      <alignment horizontal="justify" vertical="justify"/>
    </xf>
    <xf numFmtId="0" fontId="25" fillId="0" borderId="0" xfId="15" applyFont="1" applyFill="1" applyBorder="1" applyAlignment="1" applyProtection="1">
      <alignment horizontal="justify" wrapText="1"/>
    </xf>
    <xf numFmtId="2" fontId="13" fillId="0" borderId="0" xfId="8" applyNumberFormat="1" applyFont="1" applyBorder="1" applyAlignment="1">
      <alignment horizontal="justify" vertical="justify"/>
    </xf>
    <xf numFmtId="0" fontId="25" fillId="0" borderId="4" xfId="8" applyFont="1" applyBorder="1" applyAlignment="1">
      <alignment horizontal="justify" vertical="top" wrapText="1"/>
    </xf>
    <xf numFmtId="1" fontId="4" fillId="0" borderId="0" xfId="13" applyNumberFormat="1" applyFont="1" applyFill="1" applyBorder="1" applyAlignment="1">
      <alignment horizontal="right"/>
    </xf>
    <xf numFmtId="1" fontId="24" fillId="0" borderId="4" xfId="13" applyNumberFormat="1" applyFont="1" applyFill="1" applyBorder="1" applyAlignment="1">
      <alignment horizontal="right"/>
    </xf>
    <xf numFmtId="0" fontId="35" fillId="0" borderId="4" xfId="13" applyFont="1" applyFill="1" applyBorder="1" applyAlignment="1">
      <alignment horizontal="center" vertical="top"/>
    </xf>
    <xf numFmtId="0" fontId="25" fillId="0" borderId="0" xfId="18" applyFont="1" applyFill="1" applyBorder="1" applyAlignment="1">
      <alignment horizontal="left" vertical="top" wrapText="1"/>
    </xf>
    <xf numFmtId="2" fontId="13" fillId="0" borderId="0" xfId="0" applyNumberFormat="1" applyFont="1" applyFill="1" applyBorder="1" applyAlignment="1">
      <alignment horizontal="justify" vertical="top"/>
    </xf>
    <xf numFmtId="2" fontId="13" fillId="0" borderId="0" xfId="0" applyNumberFormat="1" applyFont="1" applyBorder="1" applyAlignment="1">
      <alignment horizontal="justify"/>
    </xf>
    <xf numFmtId="2" fontId="13" fillId="0" borderId="0" xfId="0" applyNumberFormat="1" applyFont="1" applyFill="1" applyBorder="1" applyAlignment="1">
      <alignment horizontal="left" vertical="top" wrapText="1"/>
    </xf>
    <xf numFmtId="1" fontId="13" fillId="0" borderId="4" xfId="0" applyNumberFormat="1" applyFont="1" applyFill="1" applyBorder="1" applyAlignment="1">
      <alignment horizontal="justify" vertical="justify"/>
    </xf>
    <xf numFmtId="1" fontId="13" fillId="0" borderId="4" xfId="0" quotePrefix="1" applyNumberFormat="1" applyFont="1" applyFill="1" applyBorder="1" applyAlignment="1">
      <alignment horizontal="justify" vertical="justify"/>
    </xf>
    <xf numFmtId="2" fontId="13" fillId="0" borderId="0" xfId="8" applyNumberFormat="1" applyFont="1" applyBorder="1" applyAlignment="1">
      <alignment horizontal="justify"/>
    </xf>
    <xf numFmtId="1" fontId="23" fillId="0" borderId="4" xfId="8" applyNumberFormat="1" applyFont="1" applyFill="1" applyBorder="1" applyAlignment="1">
      <alignment horizontal="justify" vertical="justify"/>
    </xf>
    <xf numFmtId="1" fontId="13" fillId="0" borderId="4" xfId="8" applyNumberFormat="1" applyFont="1" applyBorder="1" applyAlignment="1">
      <alignment horizontal="justify" vertical="justify"/>
    </xf>
    <xf numFmtId="0" fontId="24" fillId="0" borderId="0" xfId="7" applyFont="1" applyFill="1" applyAlignment="1">
      <alignment horizontal="right"/>
    </xf>
    <xf numFmtId="49" fontId="23" fillId="0" borderId="0" xfId="0" applyNumberFormat="1" applyFont="1" applyFill="1" applyBorder="1" applyAlignment="1">
      <alignment horizontal="left" vertical="top" wrapText="1"/>
    </xf>
    <xf numFmtId="0" fontId="13" fillId="0" borderId="4" xfId="0" applyFont="1" applyBorder="1" applyAlignment="1">
      <alignment horizontal="left" vertical="top" wrapText="1"/>
    </xf>
    <xf numFmtId="0" fontId="13" fillId="0" borderId="4" xfId="15" applyFont="1" applyFill="1" applyBorder="1" applyAlignment="1">
      <alignment horizontal="left" vertical="top" wrapText="1"/>
    </xf>
    <xf numFmtId="0" fontId="25" fillId="0" borderId="0" xfId="0" applyFont="1" applyFill="1" applyBorder="1" applyAlignment="1">
      <alignment horizontal="left" vertical="top" wrapText="1"/>
    </xf>
    <xf numFmtId="0" fontId="23" fillId="0" borderId="4" xfId="8" applyFont="1" applyFill="1" applyBorder="1" applyAlignment="1">
      <alignment horizontal="left" vertical="top" wrapText="1"/>
    </xf>
    <xf numFmtId="0" fontId="25" fillId="0" borderId="0" xfId="8" applyFont="1" applyFill="1" applyBorder="1" applyAlignment="1">
      <alignment horizontal="justify" wrapText="1"/>
    </xf>
    <xf numFmtId="49" fontId="7" fillId="0" borderId="7" xfId="4" applyNumberFormat="1" applyFont="1" applyBorder="1" applyAlignment="1">
      <alignment horizontal="left" vertical="center"/>
    </xf>
    <xf numFmtId="44" fontId="18" fillId="0" borderId="7" xfId="4" applyNumberFormat="1" applyFont="1" applyBorder="1" applyAlignment="1">
      <alignment horizontal="center"/>
    </xf>
    <xf numFmtId="0" fontId="3" fillId="0" borderId="0" xfId="0" applyFont="1" applyAlignment="1">
      <alignment horizontal="left" vertical="center"/>
    </xf>
    <xf numFmtId="49" fontId="16" fillId="2" borderId="0" xfId="6" applyNumberFormat="1" applyFont="1" applyFill="1" applyAlignment="1">
      <alignment horizontal="left" vertical="center" wrapText="1"/>
    </xf>
  </cellXfs>
  <cellStyles count="19">
    <cellStyle name="Navadno" xfId="0" builtinId="0"/>
    <cellStyle name="Navadno 2" xfId="8" xr:uid="{59A368E1-DAAC-45A8-80F3-CF094F2CDEF5}"/>
    <cellStyle name="Navadno 2 2" xfId="12" xr:uid="{423A84FE-522E-483B-8639-98B578001BB8}"/>
    <cellStyle name="Navadno 2 3" xfId="1" xr:uid="{3E0A6926-5DE0-45DE-B8DF-4DFFF5F4F577}"/>
    <cellStyle name="Navadno_.s1720" xfId="15" xr:uid="{405B4178-847F-4083-9AF7-A841632C8232}"/>
    <cellStyle name="Navadno_PA-KOTL2" xfId="10" xr:uid="{41634F23-4C4B-44A3-9022-8605E56EE2F5}"/>
    <cellStyle name="Navadno_R4MB1A" xfId="3" xr:uid="{4AB3E884-FBC6-49EE-8F37-C25326CC67D1}"/>
    <cellStyle name="Navadno_R4MBRELEJNAHIŠICA110" xfId="6" xr:uid="{BEECDA9C-1E7D-4DFB-87DE-FD422424758B}"/>
    <cellStyle name="Navadno_S1520XCC" xfId="17" xr:uid="{EB59EA22-BC35-4A0E-8E3C-6D9E9141A3C9}"/>
    <cellStyle name="Navadno_S1714-PA-ZP" xfId="16" xr:uid="{8FD58916-1B5C-4AE2-8C79-82B4D5027EEC}"/>
    <cellStyle name="Navadno_S1720-energ" xfId="7" xr:uid="{6EF0E332-D610-49FD-A77E-399A03B1244E}"/>
    <cellStyle name="Navadno_S1720-energ-kis" xfId="2" xr:uid="{69290CB0-E045-4304-BD40-EFA4AA169032}"/>
    <cellStyle name="Normal_Popis_JLKIS--6S1320" xfId="4" xr:uid="{3707D40E-4D8B-4ADD-ABE3-8055CD71295E}"/>
    <cellStyle name="Normal_Popis_S1720-energ" xfId="13" xr:uid="{9C478AE1-AE08-48D0-9249-7E0F160C07D0}"/>
    <cellStyle name="Normal_Popis_S1720-energ-kis" xfId="5" xr:uid="{331B0C72-F907-4B73-A38F-532F28FA2F5E}"/>
    <cellStyle name="Normal_PZI CEVNE Popisi" xfId="9" xr:uid="{15A5A38C-253C-4768-86F0-A22CE15AC3E0}"/>
    <cellStyle name="Normal_Sheet1 (3)" xfId="11" xr:uid="{B0A866AD-1CA2-477A-8509-90E3315F2DE7}"/>
    <cellStyle name="Normal_Sheet1 (3)_Popisi Aleš" xfId="14" xr:uid="{140A3FC4-E8D6-4826-97FC-A082DD57E711}"/>
    <cellStyle name="Style 1" xfId="18" xr:uid="{52BB9A44-EA5B-4A0A-8E0D-909249697B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Projekti\Lek\Lek%20Lendava\PCL\PGD-cevne%20instalacije\Para%20in%20kondenzat-PI%20KDZ\Izracuni\Po%20medijih\273%20Padca%20tlaka%20ZR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353;ko\Projekti\00%20TRENUTNI%20PROJEKT2012\ONKO%20Gotna%20vas\PODATKI\izdelava%20popisov%20excell%20-%20borut\Documents%20and%20Settings\Gregor\My%20Documents\DOKUMENTI%20STROKA-s\Projekti\MUSTRI\Lek\Oto2\CEVNE\PZI\ENG-mediji\TEKST\3%20%20OTO%202%20%20Popisi-402%20KON&#268;N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2012\13%20Krka%20Stabilnostni%20vzorci\Predano\Predano\Cevne%20instalacije\PROJEKTI\HISE\Dornik\PGD\Teksti\3%20Popis%20Dornik-PG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be.local\ns1\MILOS\RAZVOJ\CEJ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MILOS\RAZVOJ\CEJ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ILOS\RAZVOJ\CEJ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be.local\ns1\IN-CORSO\J344\ESECUTIV\DOCUM\MEC\COMPUTI\COMPUTI\Cartel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IN-CORSO\J344\ESECUTIV\DOCUM\MEC\COMPUTI\COMPUTI\Cartel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šno"/>
      <sheetName val="Podatki"/>
      <sheetName val="PODATKI PRED VNOSOM"/>
      <sheetName val="premica"/>
      <sheetName val="PADEC TLAKA - Q"/>
      <sheetName val="ksi"/>
      <sheetName val="PADEC TLAKA - termostatski vent"/>
      <sheetName val="Padec tlak-V (Boge)"/>
      <sheetName val="PADEC TLAKA - V"/>
      <sheetName val="NPSH"/>
      <sheetName val="LASTNOSTI - VODA"/>
      <sheetName val="LASTNOSTI - PARA"/>
      <sheetName val="LASTNOSTI - ZRAK KOMPR"/>
      <sheetName val="LASTNOSTI - GLIKOL"/>
      <sheetName val="LASTNOSTI - ACETON"/>
      <sheetName val="LASTNOSTI - ETANOL"/>
      <sheetName val="LASTNOSTI - splošno"/>
      <sheetName val="JEKLENE CEVI"/>
      <sheetName val="DIN 2440"/>
      <sheetName val="DIN 2448"/>
      <sheetName val="ALUMPLAST CEVI"/>
      <sheetName val="BAKRENE CEVI"/>
      <sheetName val="DIN11850-1"/>
      <sheetName val="DIN11850-2"/>
      <sheetName val="DIN11850-3"/>
      <sheetName val="POLJUBNE CEVI"/>
      <sheetName val="RAUTERM"/>
      <sheetName val="RAUTITAN"/>
      <sheetName val="VC12"/>
      <sheetName val="VC13"/>
      <sheetName val="VC14"/>
      <sheetName val="VC15"/>
      <sheetName val="LASTNOSTI - POLJUBN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STER"/>
      <sheetName val="1-VO80"/>
      <sheetName val="2-VO55"/>
      <sheetName val="3-VHL6"/>
      <sheetName val="4-PI, KDZ"/>
      <sheetName val="5-ODT"/>
      <sheetName val="6-VM"/>
      <sheetName val="7-VS, ODS"/>
      <sheetName val="8-GM-4"/>
      <sheetName val="9-VO85-TRT"/>
      <sheetName val="10-VO120"/>
    </sheetNames>
    <sheetDataSet>
      <sheetData sheetId="0" refreshError="1"/>
      <sheetData sheetId="1">
        <row r="3">
          <cell r="B3">
            <v>5</v>
          </cell>
          <cell r="C3">
            <v>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GREVANJE "/>
      <sheetName val="2-VODOVOD IN KANALIZACIJA"/>
      <sheetName val="3-PLINSKA INSTALACIJA"/>
      <sheetName val="4-CENTRALNI SESALNI SISTEM"/>
      <sheetName val="REKAPITULACIJA"/>
      <sheetName val="CENE MATERIALA"/>
    </sheetNames>
    <sheetDataSet>
      <sheetData sheetId="0"/>
      <sheetData sheetId="1"/>
      <sheetData sheetId="2"/>
      <sheetData sheetId="3"/>
      <sheetData sheetId="4"/>
      <sheetData sheetId="5">
        <row r="108">
          <cell r="D108" t="str">
            <v>DN 10</v>
          </cell>
          <cell r="E108">
            <v>594</v>
          </cell>
          <cell r="F108">
            <v>2</v>
          </cell>
        </row>
        <row r="109">
          <cell r="D109" t="str">
            <v>DN 15</v>
          </cell>
          <cell r="E109">
            <v>660</v>
          </cell>
          <cell r="F109">
            <v>2</v>
          </cell>
        </row>
        <row r="110">
          <cell r="D110" t="str">
            <v>DN 20</v>
          </cell>
          <cell r="E110">
            <v>961</v>
          </cell>
          <cell r="F110">
            <v>2</v>
          </cell>
        </row>
        <row r="111">
          <cell r="D111" t="str">
            <v>DN 25</v>
          </cell>
          <cell r="E111">
            <v>1509</v>
          </cell>
          <cell r="F111">
            <v>2</v>
          </cell>
        </row>
        <row r="112">
          <cell r="D112" t="str">
            <v>DN 32</v>
          </cell>
          <cell r="E112">
            <v>1971</v>
          </cell>
          <cell r="F112">
            <v>2</v>
          </cell>
        </row>
        <row r="113">
          <cell r="D113" t="str">
            <v>DN 40</v>
          </cell>
          <cell r="E113">
            <v>3355</v>
          </cell>
          <cell r="F113">
            <v>2</v>
          </cell>
        </row>
        <row r="114">
          <cell r="D114" t="str">
            <v>DN 50</v>
          </cell>
          <cell r="E114">
            <v>4892</v>
          </cell>
          <cell r="F114">
            <v>2</v>
          </cell>
        </row>
        <row r="115">
          <cell r="D115" t="str">
            <v>Krogelna Ms prirobnična pipa</v>
          </cell>
        </row>
        <row r="116">
          <cell r="D116" t="str">
            <v>DN 65</v>
          </cell>
          <cell r="E116">
            <v>12800</v>
          </cell>
          <cell r="F116">
            <v>3</v>
          </cell>
        </row>
        <row r="117">
          <cell r="D117" t="str">
            <v>DN 80</v>
          </cell>
          <cell r="E117">
            <v>14500</v>
          </cell>
          <cell r="F117">
            <v>3</v>
          </cell>
        </row>
        <row r="118">
          <cell r="D118" t="str">
            <v>DN 100</v>
          </cell>
          <cell r="E118">
            <v>17500</v>
          </cell>
          <cell r="F118">
            <v>3</v>
          </cell>
        </row>
        <row r="119">
          <cell r="D119" t="str">
            <v>DN 125</v>
          </cell>
          <cell r="F119">
            <v>3</v>
          </cell>
        </row>
        <row r="120">
          <cell r="D120" t="str">
            <v>DN 150</v>
          </cell>
          <cell r="F120">
            <v>3</v>
          </cell>
        </row>
        <row r="121">
          <cell r="D121" t="str">
            <v>DN 175</v>
          </cell>
          <cell r="F121">
            <v>3</v>
          </cell>
        </row>
        <row r="122">
          <cell r="D122" t="str">
            <v>DN 200</v>
          </cell>
          <cell r="F122">
            <v>3</v>
          </cell>
        </row>
        <row r="220">
          <cell r="D220" t="str">
            <v>DN 15</v>
          </cell>
          <cell r="E220">
            <v>1305</v>
          </cell>
          <cell r="F220">
            <v>2</v>
          </cell>
        </row>
        <row r="221">
          <cell r="D221" t="str">
            <v>DN 20</v>
          </cell>
          <cell r="E221">
            <v>1525</v>
          </cell>
          <cell r="F221">
            <v>2</v>
          </cell>
        </row>
        <row r="222">
          <cell r="D222" t="str">
            <v>DN 25</v>
          </cell>
          <cell r="E222">
            <v>1955</v>
          </cell>
          <cell r="F222">
            <v>2</v>
          </cell>
        </row>
        <row r="223">
          <cell r="D223" t="str">
            <v>DN 32</v>
          </cell>
          <cell r="E223">
            <v>3110</v>
          </cell>
          <cell r="F223">
            <v>2</v>
          </cell>
        </row>
        <row r="224">
          <cell r="D224" t="str">
            <v>DN 40</v>
          </cell>
          <cell r="E224">
            <v>3970</v>
          </cell>
          <cell r="F224">
            <v>2</v>
          </cell>
        </row>
        <row r="225">
          <cell r="D225" t="str">
            <v>DN 50</v>
          </cell>
          <cell r="E225">
            <v>5440</v>
          </cell>
          <cell r="F225">
            <v>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ttocentrale"/>
      <sheetName val="P1"/>
    </sheetNames>
    <sheetDataSet>
      <sheetData sheetId="0">
        <row r="2">
          <cell r="A2" t="str">
            <v xml:space="preserve"> N. </v>
          </cell>
          <cell r="B2" t="str">
            <v xml:space="preserve">Codice     </v>
          </cell>
          <cell r="D2" t="str">
            <v>Descrizione</v>
          </cell>
          <cell r="E2" t="str">
            <v>Unità di misura</v>
          </cell>
          <cell r="F2" t="str">
            <v>Quantità</v>
          </cell>
          <cell r="G2" t="str">
            <v>Prezzo unitario</v>
          </cell>
          <cell r="H2" t="str">
            <v>Importo</v>
          </cell>
        </row>
        <row r="3">
          <cell r="B3">
            <v>0</v>
          </cell>
          <cell r="C3">
            <v>0</v>
          </cell>
          <cell r="D3" t="str">
            <v>SOTTOCENTRALE TERMICA</v>
          </cell>
          <cell r="E3">
            <v>0</v>
          </cell>
          <cell r="G3">
            <v>0</v>
          </cell>
          <cell r="H3">
            <v>0</v>
          </cell>
        </row>
        <row r="4">
          <cell r="B4">
            <v>0</v>
          </cell>
          <cell r="C4">
            <v>0</v>
          </cell>
          <cell r="D4">
            <v>0</v>
          </cell>
          <cell r="E4">
            <v>0</v>
          </cell>
          <cell r="G4">
            <v>0</v>
          </cell>
          <cell r="H4">
            <v>0</v>
          </cell>
        </row>
        <row r="5">
          <cell r="A5">
            <v>579071</v>
          </cell>
          <cell r="B5" t="str">
            <v>579. A301</v>
          </cell>
          <cell r="C5">
            <v>0</v>
          </cell>
          <cell r="D5" t="str">
            <v>SCAMBIATORE DI CALORE A PIASTRA</v>
          </cell>
          <cell r="E5">
            <v>0</v>
          </cell>
          <cell r="G5">
            <v>0</v>
          </cell>
          <cell r="H5">
            <v>0</v>
          </cell>
        </row>
        <row r="6">
          <cell r="A6">
            <v>579097</v>
          </cell>
          <cell r="B6">
            <v>0</v>
          </cell>
          <cell r="C6" t="str">
            <v>A21</v>
          </cell>
          <cell r="D6" t="str">
            <v xml:space="preserve">- Potenzialità 3488 kW (3000000 kcal/h)       </v>
          </cell>
          <cell r="E6" t="str">
            <v>n.</v>
          </cell>
          <cell r="F6">
            <v>1</v>
          </cell>
          <cell r="G6">
            <v>29500000</v>
          </cell>
          <cell r="H6">
            <v>29500000</v>
          </cell>
        </row>
        <row r="7">
          <cell r="B7">
            <v>0</v>
          </cell>
          <cell r="C7">
            <v>0</v>
          </cell>
          <cell r="D7">
            <v>0</v>
          </cell>
          <cell r="E7">
            <v>0</v>
          </cell>
          <cell r="G7">
            <v>0</v>
          </cell>
          <cell r="H7">
            <v>0</v>
          </cell>
        </row>
        <row r="8">
          <cell r="A8" t="str">
            <v>nd</v>
          </cell>
          <cell r="B8" t="e">
            <v>#N/A</v>
          </cell>
          <cell r="C8" t="e">
            <v>#N/A</v>
          </cell>
          <cell r="D8" t="e">
            <v>#N/A</v>
          </cell>
          <cell r="E8" t="e">
            <v>#N/A</v>
          </cell>
          <cell r="F8">
            <v>1</v>
          </cell>
          <cell r="G8">
            <v>2000000</v>
          </cell>
          <cell r="H8">
            <v>2000000</v>
          </cell>
        </row>
        <row r="9">
          <cell r="B9">
            <v>0</v>
          </cell>
          <cell r="C9">
            <v>0</v>
          </cell>
          <cell r="D9">
            <v>0</v>
          </cell>
          <cell r="E9">
            <v>0</v>
          </cell>
          <cell r="G9">
            <v>0</v>
          </cell>
          <cell r="H9">
            <v>0</v>
          </cell>
        </row>
        <row r="10">
          <cell r="A10" t="str">
            <v>nd</v>
          </cell>
          <cell r="B10" t="e">
            <v>#N/A</v>
          </cell>
          <cell r="C10" t="e">
            <v>#N/A</v>
          </cell>
          <cell r="D10" t="e">
            <v>#N/A</v>
          </cell>
          <cell r="E10" t="e">
            <v>#N/A</v>
          </cell>
          <cell r="F10">
            <v>1</v>
          </cell>
          <cell r="G10">
            <v>17000000</v>
          </cell>
          <cell r="H10">
            <v>17000000</v>
          </cell>
        </row>
        <row r="11">
          <cell r="B11">
            <v>0</v>
          </cell>
          <cell r="C11">
            <v>0</v>
          </cell>
          <cell r="D11">
            <v>0</v>
          </cell>
          <cell r="E11">
            <v>0</v>
          </cell>
          <cell r="G11">
            <v>0</v>
          </cell>
          <cell r="H11">
            <v>0</v>
          </cell>
        </row>
        <row r="12">
          <cell r="A12">
            <v>579398</v>
          </cell>
          <cell r="B12" t="str">
            <v>579.P110</v>
          </cell>
          <cell r="C12">
            <v>0</v>
          </cell>
          <cell r="D12" t="str">
            <v>POMPE CENTRIFUGHE AD ASSE ORIZZONTALE A 1450 g/1'</v>
          </cell>
          <cell r="E12">
            <v>0</v>
          </cell>
          <cell r="G12">
            <v>0</v>
          </cell>
          <cell r="H12">
            <v>0</v>
          </cell>
        </row>
        <row r="13">
          <cell r="A13">
            <v>579403</v>
          </cell>
          <cell r="B13">
            <v>0</v>
          </cell>
          <cell r="C13" t="str">
            <v>A4</v>
          </cell>
          <cell r="D13" t="str">
            <v xml:space="preserve">- motore da 1,5 kW; grandezza 80-160      </v>
          </cell>
          <cell r="E13" t="str">
            <v>n.</v>
          </cell>
          <cell r="F13">
            <v>2</v>
          </cell>
          <cell r="G13">
            <v>1200000</v>
          </cell>
          <cell r="H13">
            <v>2400000</v>
          </cell>
        </row>
        <row r="14">
          <cell r="B14">
            <v>0</v>
          </cell>
          <cell r="C14">
            <v>0</v>
          </cell>
          <cell r="D14">
            <v>0</v>
          </cell>
          <cell r="E14">
            <v>0</v>
          </cell>
          <cell r="G14">
            <v>0</v>
          </cell>
          <cell r="H14">
            <v>0</v>
          </cell>
        </row>
        <row r="15">
          <cell r="A15">
            <v>510200</v>
          </cell>
          <cell r="B15" t="str">
            <v>510. A236</v>
          </cell>
          <cell r="C15">
            <v>0</v>
          </cell>
          <cell r="D15" t="str">
            <v>VALVOLA A FARFALLA IN GHISA PN16 TIPO LUG</v>
          </cell>
          <cell r="E15">
            <v>0</v>
          </cell>
          <cell r="G15">
            <v>0</v>
          </cell>
          <cell r="H15">
            <v>0</v>
          </cell>
        </row>
        <row r="16">
          <cell r="A16">
            <v>510115</v>
          </cell>
          <cell r="B16">
            <v>0</v>
          </cell>
          <cell r="C16" t="str">
            <v>A9</v>
          </cell>
          <cell r="D16" t="str">
            <v xml:space="preserve">- DN 100       </v>
          </cell>
          <cell r="E16" t="str">
            <v>n°</v>
          </cell>
          <cell r="F16">
            <v>4</v>
          </cell>
          <cell r="G16">
            <v>120000</v>
          </cell>
          <cell r="H16">
            <v>480000</v>
          </cell>
        </row>
        <row r="17">
          <cell r="A17">
            <v>510117</v>
          </cell>
          <cell r="B17">
            <v>0</v>
          </cell>
          <cell r="C17" t="str">
            <v>A11</v>
          </cell>
          <cell r="D17" t="str">
            <v xml:space="preserve">- DN 150       </v>
          </cell>
          <cell r="E17" t="str">
            <v>n°</v>
          </cell>
          <cell r="F17">
            <v>3</v>
          </cell>
          <cell r="G17">
            <v>522000</v>
          </cell>
          <cell r="H17">
            <v>1566000</v>
          </cell>
        </row>
        <row r="18">
          <cell r="B18">
            <v>0</v>
          </cell>
          <cell r="C18">
            <v>0</v>
          </cell>
          <cell r="D18">
            <v>0</v>
          </cell>
          <cell r="E18">
            <v>0</v>
          </cell>
          <cell r="G18">
            <v>0</v>
          </cell>
          <cell r="H18">
            <v>0</v>
          </cell>
        </row>
        <row r="19">
          <cell r="A19">
            <v>510224</v>
          </cell>
          <cell r="B19" t="str">
            <v>510. A275</v>
          </cell>
          <cell r="C19">
            <v>0</v>
          </cell>
          <cell r="D19" t="str">
            <v>FILTRO A CESTELLO ESTRAIBILE IN GHISA PN16</v>
          </cell>
          <cell r="E19">
            <v>0</v>
          </cell>
          <cell r="G19">
            <v>0</v>
          </cell>
          <cell r="H19">
            <v>0</v>
          </cell>
        </row>
        <row r="20">
          <cell r="A20">
            <v>510115</v>
          </cell>
          <cell r="B20">
            <v>0</v>
          </cell>
          <cell r="C20" t="str">
            <v>A9</v>
          </cell>
          <cell r="D20" t="str">
            <v xml:space="preserve">- DN 100       </v>
          </cell>
          <cell r="E20" t="str">
            <v>n°</v>
          </cell>
          <cell r="F20">
            <v>2</v>
          </cell>
          <cell r="G20">
            <v>200000</v>
          </cell>
          <cell r="H20">
            <v>400000</v>
          </cell>
        </row>
        <row r="21">
          <cell r="B21">
            <v>0</v>
          </cell>
          <cell r="C21">
            <v>0</v>
          </cell>
          <cell r="D21">
            <v>0</v>
          </cell>
          <cell r="E21">
            <v>0</v>
          </cell>
          <cell r="G21">
            <v>0</v>
          </cell>
          <cell r="H21">
            <v>0</v>
          </cell>
        </row>
        <row r="22">
          <cell r="A22">
            <v>510124</v>
          </cell>
          <cell r="B22" t="str">
            <v>510. A190</v>
          </cell>
          <cell r="C22">
            <v>0</v>
          </cell>
          <cell r="D22" t="str">
            <v>GIUNTO ANTIVIBRANTE IN GOMMA PN10</v>
          </cell>
          <cell r="E22">
            <v>0</v>
          </cell>
          <cell r="G22">
            <v>0</v>
          </cell>
          <cell r="H22">
            <v>0</v>
          </cell>
        </row>
        <row r="23">
          <cell r="A23">
            <v>510115</v>
          </cell>
          <cell r="B23">
            <v>0</v>
          </cell>
          <cell r="C23" t="str">
            <v>A9</v>
          </cell>
          <cell r="D23" t="str">
            <v xml:space="preserve">- DN 100       </v>
          </cell>
          <cell r="E23" t="str">
            <v>n°</v>
          </cell>
          <cell r="F23">
            <v>4</v>
          </cell>
          <cell r="G23">
            <v>200000</v>
          </cell>
          <cell r="H23">
            <v>800000</v>
          </cell>
        </row>
        <row r="24">
          <cell r="B24">
            <v>0</v>
          </cell>
          <cell r="C24">
            <v>0</v>
          </cell>
          <cell r="D24">
            <v>0</v>
          </cell>
          <cell r="E24">
            <v>0</v>
          </cell>
          <cell r="G24">
            <v>0</v>
          </cell>
          <cell r="H24">
            <v>0</v>
          </cell>
        </row>
        <row r="25">
          <cell r="A25">
            <v>510230</v>
          </cell>
          <cell r="B25" t="str">
            <v>510. A295</v>
          </cell>
          <cell r="C25">
            <v>0</v>
          </cell>
          <cell r="D25" t="str">
            <v>VALVOLA DI RITEGNO A DISCO PN16</v>
          </cell>
          <cell r="E25">
            <v>0</v>
          </cell>
          <cell r="G25">
            <v>0</v>
          </cell>
          <cell r="H25">
            <v>0</v>
          </cell>
        </row>
        <row r="26">
          <cell r="A26">
            <v>510115</v>
          </cell>
          <cell r="B26">
            <v>0</v>
          </cell>
          <cell r="C26" t="str">
            <v>A9</v>
          </cell>
          <cell r="D26" t="str">
            <v xml:space="preserve">- DN 100       </v>
          </cell>
          <cell r="E26" t="str">
            <v>n°</v>
          </cell>
          <cell r="F26">
            <v>2</v>
          </cell>
          <cell r="G26">
            <v>200000</v>
          </cell>
          <cell r="H26">
            <v>400000</v>
          </cell>
        </row>
        <row r="27">
          <cell r="B27">
            <v>0</v>
          </cell>
          <cell r="C27">
            <v>0</v>
          </cell>
          <cell r="D27">
            <v>0</v>
          </cell>
          <cell r="E27">
            <v>0</v>
          </cell>
          <cell r="G27">
            <v>0</v>
          </cell>
          <cell r="H27">
            <v>0</v>
          </cell>
        </row>
        <row r="28">
          <cell r="A28">
            <v>579503</v>
          </cell>
          <cell r="B28" t="str">
            <v>579. V102</v>
          </cell>
          <cell r="C28">
            <v>0</v>
          </cell>
          <cell r="D28" t="str">
            <v>VASO DI ESPANSIONE CHIUSO A MEMBRANA</v>
          </cell>
          <cell r="E28">
            <v>0</v>
          </cell>
          <cell r="G28">
            <v>0</v>
          </cell>
          <cell r="H28">
            <v>0</v>
          </cell>
        </row>
        <row r="29">
          <cell r="A29">
            <v>579515</v>
          </cell>
          <cell r="B29">
            <v>0</v>
          </cell>
          <cell r="C29" t="str">
            <v>A11</v>
          </cell>
          <cell r="D29" t="str">
            <v>- Capacità  750 l</v>
          </cell>
          <cell r="E29" t="str">
            <v>n.</v>
          </cell>
          <cell r="F29">
            <v>1</v>
          </cell>
          <cell r="G29">
            <v>1615000</v>
          </cell>
          <cell r="H29">
            <v>1615000</v>
          </cell>
        </row>
        <row r="30">
          <cell r="B30">
            <v>0</v>
          </cell>
          <cell r="C30">
            <v>0</v>
          </cell>
          <cell r="D30">
            <v>0</v>
          </cell>
          <cell r="E30">
            <v>0</v>
          </cell>
          <cell r="G30">
            <v>0</v>
          </cell>
          <cell r="H30">
            <v>0</v>
          </cell>
        </row>
        <row r="31">
          <cell r="A31">
            <v>579170</v>
          </cell>
          <cell r="B31" t="str">
            <v>579. A335</v>
          </cell>
          <cell r="C31">
            <v>0</v>
          </cell>
          <cell r="D31" t="str">
            <v>PRODUTTORE INDIRETTO DI VAPORE AD ACQUA SURRISC</v>
          </cell>
          <cell r="E31">
            <v>0</v>
          </cell>
          <cell r="G31">
            <v>0</v>
          </cell>
          <cell r="H31">
            <v>0</v>
          </cell>
        </row>
        <row r="32">
          <cell r="A32">
            <v>579193</v>
          </cell>
          <cell r="B32">
            <v>0</v>
          </cell>
          <cell r="C32" t="str">
            <v>A21</v>
          </cell>
          <cell r="D32" t="str">
            <v xml:space="preserve">- Potenzialità 3488 kW (3000000 kcal/h)       </v>
          </cell>
          <cell r="E32" t="str">
            <v>n.</v>
          </cell>
          <cell r="F32">
            <v>1</v>
          </cell>
          <cell r="G32">
            <v>98605000</v>
          </cell>
          <cell r="H32">
            <v>98605000</v>
          </cell>
        </row>
        <row r="33">
          <cell r="B33">
            <v>0</v>
          </cell>
          <cell r="C33">
            <v>0</v>
          </cell>
          <cell r="D33">
            <v>0</v>
          </cell>
          <cell r="E33">
            <v>0</v>
          </cell>
          <cell r="G33">
            <v>0</v>
          </cell>
          <cell r="H33">
            <v>0</v>
          </cell>
        </row>
        <row r="34">
          <cell r="A34" t="str">
            <v>nd</v>
          </cell>
          <cell r="B34" t="e">
            <v>#N/A</v>
          </cell>
          <cell r="C34" t="e">
            <v>#N/A</v>
          </cell>
          <cell r="D34" t="e">
            <v>#N/A</v>
          </cell>
          <cell r="E34" t="e">
            <v>#N/A</v>
          </cell>
          <cell r="F34">
            <v>1</v>
          </cell>
          <cell r="G34">
            <v>3000000</v>
          </cell>
          <cell r="H34">
            <v>3000000</v>
          </cell>
        </row>
        <row r="35">
          <cell r="B35">
            <v>0</v>
          </cell>
          <cell r="C35">
            <v>0</v>
          </cell>
          <cell r="D35">
            <v>0</v>
          </cell>
          <cell r="E35">
            <v>0</v>
          </cell>
          <cell r="G35">
            <v>0</v>
          </cell>
          <cell r="H35">
            <v>0</v>
          </cell>
        </row>
        <row r="36">
          <cell r="A36">
            <v>510242</v>
          </cell>
          <cell r="B36" t="str">
            <v>510. B429</v>
          </cell>
          <cell r="C36">
            <v>0</v>
          </cell>
          <cell r="D36" t="str">
            <v>VALVOLA A FLUSSO AVV.IN ACCIAIO PN40 CON SOFFIETTO</v>
          </cell>
          <cell r="E36">
            <v>0</v>
          </cell>
          <cell r="G36">
            <v>0</v>
          </cell>
          <cell r="H36">
            <v>0</v>
          </cell>
        </row>
        <row r="37">
          <cell r="A37">
            <v>510111</v>
          </cell>
          <cell r="B37">
            <v>0</v>
          </cell>
          <cell r="C37" t="str">
            <v>A5</v>
          </cell>
          <cell r="D37" t="str">
            <v xml:space="preserve">- DN 40       </v>
          </cell>
          <cell r="E37" t="str">
            <v>n°</v>
          </cell>
          <cell r="F37">
            <v>3</v>
          </cell>
          <cell r="G37">
            <v>50000</v>
          </cell>
          <cell r="H37">
            <v>150000</v>
          </cell>
        </row>
        <row r="38">
          <cell r="A38">
            <v>510114</v>
          </cell>
          <cell r="B38">
            <v>0</v>
          </cell>
          <cell r="C38" t="str">
            <v>A8</v>
          </cell>
          <cell r="D38" t="str">
            <v xml:space="preserve">- DN 80       </v>
          </cell>
          <cell r="E38" t="str">
            <v>n°</v>
          </cell>
          <cell r="F38">
            <v>4</v>
          </cell>
          <cell r="G38">
            <v>100000</v>
          </cell>
          <cell r="H38">
            <v>400000</v>
          </cell>
        </row>
        <row r="39">
          <cell r="A39">
            <v>510115</v>
          </cell>
          <cell r="B39">
            <v>0</v>
          </cell>
          <cell r="C39" t="str">
            <v>A9</v>
          </cell>
          <cell r="D39" t="str">
            <v xml:space="preserve">- DN 100       </v>
          </cell>
          <cell r="E39" t="str">
            <v>n°</v>
          </cell>
          <cell r="F39">
            <v>3</v>
          </cell>
          <cell r="G39">
            <v>100000</v>
          </cell>
          <cell r="H39">
            <v>300000</v>
          </cell>
        </row>
        <row r="40">
          <cell r="A40">
            <v>510116</v>
          </cell>
          <cell r="B40">
            <v>0</v>
          </cell>
          <cell r="C40" t="str">
            <v>A10</v>
          </cell>
          <cell r="D40" t="str">
            <v xml:space="preserve">- DN 125       </v>
          </cell>
          <cell r="E40" t="str">
            <v>n°</v>
          </cell>
          <cell r="F40">
            <v>8</v>
          </cell>
          <cell r="G40">
            <v>250000</v>
          </cell>
          <cell r="H40">
            <v>2000000</v>
          </cell>
        </row>
        <row r="41">
          <cell r="B41">
            <v>0</v>
          </cell>
          <cell r="C41">
            <v>0</v>
          </cell>
          <cell r="D41">
            <v>0</v>
          </cell>
          <cell r="E41">
            <v>0</v>
          </cell>
          <cell r="G41">
            <v>0</v>
          </cell>
          <cell r="H41">
            <v>0</v>
          </cell>
        </row>
        <row r="42">
          <cell r="A42">
            <v>510191</v>
          </cell>
          <cell r="B42" t="str">
            <v>510. A226</v>
          </cell>
          <cell r="C42">
            <v>0</v>
          </cell>
          <cell r="D42" t="str">
            <v>VALVOLA A FLUSSO AVV. IN GHISA PN16 CON SOFFIETTO</v>
          </cell>
          <cell r="E42">
            <v>0</v>
          </cell>
          <cell r="G42">
            <v>0</v>
          </cell>
          <cell r="H42">
            <v>0</v>
          </cell>
        </row>
        <row r="43">
          <cell r="A43">
            <v>510115</v>
          </cell>
          <cell r="B43">
            <v>0</v>
          </cell>
          <cell r="C43" t="str">
            <v>A9</v>
          </cell>
          <cell r="D43" t="str">
            <v xml:space="preserve">- DN 100       </v>
          </cell>
          <cell r="E43" t="str">
            <v>n°</v>
          </cell>
          <cell r="F43">
            <v>1</v>
          </cell>
          <cell r="G43">
            <v>672000</v>
          </cell>
          <cell r="H43">
            <v>672000</v>
          </cell>
        </row>
        <row r="44">
          <cell r="B44">
            <v>0</v>
          </cell>
          <cell r="C44">
            <v>0</v>
          </cell>
          <cell r="D44">
            <v>0</v>
          </cell>
          <cell r="E44">
            <v>0</v>
          </cell>
          <cell r="G44">
            <v>0</v>
          </cell>
          <cell r="H44">
            <v>0</v>
          </cell>
        </row>
        <row r="45">
          <cell r="A45">
            <v>510212</v>
          </cell>
          <cell r="B45" t="str">
            <v>510. A260</v>
          </cell>
          <cell r="C45">
            <v>0</v>
          </cell>
          <cell r="D45" t="str">
            <v>VALVOLA DI RITEGNO IN GHISA PN16 A FLUSSO AVVIATO</v>
          </cell>
          <cell r="E45">
            <v>0</v>
          </cell>
          <cell r="G45">
            <v>0</v>
          </cell>
          <cell r="H45">
            <v>0</v>
          </cell>
        </row>
        <row r="46">
          <cell r="A46">
            <v>510131</v>
          </cell>
          <cell r="B46">
            <v>0</v>
          </cell>
          <cell r="C46" t="str">
            <v>A5</v>
          </cell>
          <cell r="D46" t="str">
            <v xml:space="preserve">- DN 40       </v>
          </cell>
          <cell r="E46" t="str">
            <v>n°</v>
          </cell>
          <cell r="F46">
            <v>1</v>
          </cell>
          <cell r="G46">
            <v>234000</v>
          </cell>
          <cell r="H46">
            <v>234000</v>
          </cell>
        </row>
        <row r="47">
          <cell r="B47">
            <v>0</v>
          </cell>
          <cell r="C47">
            <v>0</v>
          </cell>
          <cell r="D47">
            <v>0</v>
          </cell>
          <cell r="E47">
            <v>0</v>
          </cell>
          <cell r="G47">
            <v>0</v>
          </cell>
          <cell r="H47">
            <v>0</v>
          </cell>
        </row>
        <row r="48">
          <cell r="A48" t="str">
            <v>nd</v>
          </cell>
          <cell r="B48" t="e">
            <v>#N/A</v>
          </cell>
          <cell r="C48" t="e">
            <v>#N/A</v>
          </cell>
          <cell r="D48" t="e">
            <v>#N/A</v>
          </cell>
          <cell r="E48" t="e">
            <v>#N/A</v>
          </cell>
          <cell r="F48">
            <v>2</v>
          </cell>
          <cell r="G48">
            <v>250000</v>
          </cell>
          <cell r="H48">
            <v>500000</v>
          </cell>
        </row>
        <row r="49">
          <cell r="B49">
            <v>0</v>
          </cell>
          <cell r="C49">
            <v>0</v>
          </cell>
          <cell r="D49">
            <v>0</v>
          </cell>
          <cell r="E49">
            <v>0</v>
          </cell>
          <cell r="G49">
            <v>0</v>
          </cell>
          <cell r="H49">
            <v>0</v>
          </cell>
        </row>
        <row r="50">
          <cell r="A50" t="str">
            <v>nd</v>
          </cell>
          <cell r="B50" t="e">
            <v>#N/A</v>
          </cell>
          <cell r="C50" t="e">
            <v>#N/A</v>
          </cell>
          <cell r="D50" t="e">
            <v>#N/A</v>
          </cell>
          <cell r="E50" t="e">
            <v>#N/A</v>
          </cell>
          <cell r="F50">
            <v>4</v>
          </cell>
          <cell r="G50">
            <v>250000</v>
          </cell>
          <cell r="H50">
            <v>1000000</v>
          </cell>
        </row>
        <row r="51">
          <cell r="B51">
            <v>0</v>
          </cell>
          <cell r="C51">
            <v>0</v>
          </cell>
          <cell r="D51">
            <v>0</v>
          </cell>
          <cell r="E51">
            <v>0</v>
          </cell>
          <cell r="G51">
            <v>0</v>
          </cell>
          <cell r="H51">
            <v>0</v>
          </cell>
        </row>
        <row r="52">
          <cell r="A52">
            <v>510287</v>
          </cell>
          <cell r="B52" t="str">
            <v>510. T105</v>
          </cell>
          <cell r="C52">
            <v>0</v>
          </cell>
          <cell r="D52" t="str">
            <v>TUBAZIONI IN ACCIAIO NERO S.S.</v>
          </cell>
          <cell r="E52">
            <v>0</v>
          </cell>
          <cell r="G52">
            <v>0</v>
          </cell>
          <cell r="H52">
            <v>0</v>
          </cell>
        </row>
        <row r="53">
          <cell r="A53">
            <v>510289</v>
          </cell>
          <cell r="B53">
            <v>0</v>
          </cell>
          <cell r="C53" t="str">
            <v>A0</v>
          </cell>
          <cell r="D53" t="str">
            <v>- Tubazioni in acciaio nero SS</v>
          </cell>
          <cell r="E53" t="str">
            <v>kg</v>
          </cell>
          <cell r="F53">
            <v>6000</v>
          </cell>
          <cell r="G53">
            <v>6000</v>
          </cell>
          <cell r="H53">
            <v>36000000</v>
          </cell>
        </row>
        <row r="54">
          <cell r="B54">
            <v>0</v>
          </cell>
          <cell r="C54">
            <v>0</v>
          </cell>
          <cell r="D54">
            <v>0</v>
          </cell>
          <cell r="E54">
            <v>0</v>
          </cell>
          <cell r="G54">
            <v>0</v>
          </cell>
          <cell r="H54">
            <v>0</v>
          </cell>
        </row>
        <row r="55">
          <cell r="A55">
            <v>510333</v>
          </cell>
          <cell r="B55" t="str">
            <v>510. X091</v>
          </cell>
          <cell r="C55">
            <v>0</v>
          </cell>
          <cell r="D55" t="str">
            <v>VERNICIATURA ANTIRUGGINE</v>
          </cell>
          <cell r="E55">
            <v>0</v>
          </cell>
          <cell r="G55">
            <v>0</v>
          </cell>
          <cell r="H55">
            <v>0</v>
          </cell>
        </row>
        <row r="56">
          <cell r="A56">
            <v>510335</v>
          </cell>
          <cell r="B56">
            <v>0</v>
          </cell>
          <cell r="C56" t="str">
            <v>A0</v>
          </cell>
          <cell r="D56" t="str">
            <v>- Verniciatura antiruggine</v>
          </cell>
          <cell r="E56" t="str">
            <v>m2</v>
          </cell>
          <cell r="F56">
            <v>120</v>
          </cell>
          <cell r="G56">
            <v>14000</v>
          </cell>
          <cell r="H56">
            <v>1680000</v>
          </cell>
        </row>
        <row r="57">
          <cell r="B57">
            <v>0</v>
          </cell>
          <cell r="C57">
            <v>0</v>
          </cell>
          <cell r="D57">
            <v>0</v>
          </cell>
          <cell r="E57">
            <v>0</v>
          </cell>
          <cell r="G57">
            <v>0</v>
          </cell>
          <cell r="H57">
            <v>0</v>
          </cell>
        </row>
        <row r="58">
          <cell r="A58">
            <v>540008</v>
          </cell>
          <cell r="B58" t="str">
            <v>540 A102</v>
          </cell>
          <cell r="C58">
            <v>0</v>
          </cell>
          <cell r="D58" t="str">
            <v>ISOLAMENTO TUBI CALDI CON FINITURA IN ISOGENOPAK</v>
          </cell>
          <cell r="E58">
            <v>0</v>
          </cell>
          <cell r="G58">
            <v>0</v>
          </cell>
          <cell r="H58">
            <v>0</v>
          </cell>
        </row>
        <row r="59">
          <cell r="A59">
            <v>540010</v>
          </cell>
          <cell r="B59">
            <v>0</v>
          </cell>
          <cell r="C59" t="str">
            <v>A0</v>
          </cell>
          <cell r="D59" t="str">
            <v xml:space="preserve">- Isolamento tubi caldi con finitura in Isogenopack       </v>
          </cell>
          <cell r="E59" t="str">
            <v>m2</v>
          </cell>
          <cell r="F59">
            <v>175</v>
          </cell>
          <cell r="G59">
            <v>39000</v>
          </cell>
          <cell r="H59">
            <v>6825000</v>
          </cell>
        </row>
        <row r="60">
          <cell r="B60">
            <v>0</v>
          </cell>
          <cell r="C60">
            <v>0</v>
          </cell>
          <cell r="D60">
            <v>0</v>
          </cell>
          <cell r="E60">
            <v>0</v>
          </cell>
          <cell r="G60">
            <v>0</v>
          </cell>
          <cell r="H60">
            <v>0</v>
          </cell>
        </row>
        <row r="61">
          <cell r="A61">
            <v>510287</v>
          </cell>
          <cell r="B61" t="str">
            <v>510. T105</v>
          </cell>
          <cell r="C61">
            <v>0</v>
          </cell>
          <cell r="D61" t="str">
            <v>TUBAZIONI IN ACCIAIO NERO S.S.</v>
          </cell>
          <cell r="E61">
            <v>0</v>
          </cell>
          <cell r="G61">
            <v>0</v>
          </cell>
          <cell r="H61">
            <v>0</v>
          </cell>
        </row>
        <row r="62">
          <cell r="A62">
            <v>510289</v>
          </cell>
          <cell r="B62">
            <v>0</v>
          </cell>
          <cell r="C62" t="str">
            <v>A0</v>
          </cell>
          <cell r="D62" t="str">
            <v>- Tubazioni in acciaio nero SS</v>
          </cell>
          <cell r="E62" t="str">
            <v>kg</v>
          </cell>
          <cell r="F62">
            <v>970</v>
          </cell>
          <cell r="G62">
            <v>6000</v>
          </cell>
          <cell r="H62">
            <v>5820000</v>
          </cell>
        </row>
        <row r="63">
          <cell r="B63">
            <v>0</v>
          </cell>
          <cell r="C63">
            <v>0</v>
          </cell>
          <cell r="D63">
            <v>0</v>
          </cell>
          <cell r="E63">
            <v>0</v>
          </cell>
          <cell r="G63">
            <v>0</v>
          </cell>
          <cell r="H63">
            <v>0</v>
          </cell>
        </row>
        <row r="64">
          <cell r="A64">
            <v>510333</v>
          </cell>
          <cell r="B64" t="str">
            <v>510. X091</v>
          </cell>
          <cell r="C64">
            <v>0</v>
          </cell>
          <cell r="D64" t="str">
            <v>VERNICIATURA ANTIRUGGINE</v>
          </cell>
          <cell r="E64">
            <v>0</v>
          </cell>
          <cell r="G64">
            <v>0</v>
          </cell>
          <cell r="H64">
            <v>0</v>
          </cell>
        </row>
        <row r="65">
          <cell r="A65">
            <v>510335</v>
          </cell>
          <cell r="B65">
            <v>0</v>
          </cell>
          <cell r="C65" t="str">
            <v>A0</v>
          </cell>
          <cell r="D65" t="str">
            <v>- Verniciatura antiruggine</v>
          </cell>
          <cell r="E65" t="str">
            <v>m2</v>
          </cell>
          <cell r="F65">
            <v>15</v>
          </cell>
          <cell r="G65">
            <v>14000</v>
          </cell>
          <cell r="H65">
            <v>210000</v>
          </cell>
        </row>
        <row r="66">
          <cell r="B66">
            <v>0</v>
          </cell>
          <cell r="C66">
            <v>0</v>
          </cell>
          <cell r="D66">
            <v>0</v>
          </cell>
          <cell r="E66">
            <v>0</v>
          </cell>
          <cell r="G66">
            <v>0</v>
          </cell>
          <cell r="H66">
            <v>0</v>
          </cell>
        </row>
        <row r="67">
          <cell r="A67">
            <v>540008</v>
          </cell>
          <cell r="B67" t="str">
            <v>540 A102</v>
          </cell>
          <cell r="C67">
            <v>0</v>
          </cell>
          <cell r="D67" t="str">
            <v>ISOLAMENTO TUBI CALDI CON FINITURA IN ISOGENOPAK</v>
          </cell>
          <cell r="E67">
            <v>0</v>
          </cell>
          <cell r="G67">
            <v>0</v>
          </cell>
          <cell r="H67">
            <v>0</v>
          </cell>
        </row>
        <row r="68">
          <cell r="A68">
            <v>540010</v>
          </cell>
          <cell r="B68">
            <v>0</v>
          </cell>
          <cell r="C68" t="str">
            <v>A0</v>
          </cell>
          <cell r="D68" t="str">
            <v xml:space="preserve">- Isolamento tubi caldi con finitura in Isogenopack       </v>
          </cell>
          <cell r="E68" t="str">
            <v>m2</v>
          </cell>
          <cell r="F68">
            <v>25</v>
          </cell>
          <cell r="G68">
            <v>39000</v>
          </cell>
          <cell r="H68">
            <v>975000</v>
          </cell>
        </row>
        <row r="69">
          <cell r="B69">
            <v>0</v>
          </cell>
          <cell r="C69">
            <v>0</v>
          </cell>
          <cell r="D69">
            <v>0</v>
          </cell>
          <cell r="E69">
            <v>0</v>
          </cell>
          <cell r="H69">
            <v>0</v>
          </cell>
        </row>
        <row r="70">
          <cell r="A70">
            <v>510287</v>
          </cell>
          <cell r="B70" t="str">
            <v>510. T105</v>
          </cell>
          <cell r="C70">
            <v>0</v>
          </cell>
          <cell r="D70" t="str">
            <v>TUBAZIONI IN ACCIAIO NERO S.S.</v>
          </cell>
          <cell r="E70">
            <v>0</v>
          </cell>
          <cell r="H70">
            <v>0</v>
          </cell>
        </row>
        <row r="71">
          <cell r="A71">
            <v>510289</v>
          </cell>
          <cell r="B71">
            <v>0</v>
          </cell>
          <cell r="C71" t="str">
            <v>A0</v>
          </cell>
          <cell r="D71" t="str">
            <v>- Tubazioni in acciaio nero SS</v>
          </cell>
          <cell r="E71" t="str">
            <v>kg</v>
          </cell>
          <cell r="F71">
            <v>3000</v>
          </cell>
          <cell r="G71">
            <v>6000</v>
          </cell>
          <cell r="H71">
            <v>18000000</v>
          </cell>
        </row>
        <row r="72">
          <cell r="B72">
            <v>0</v>
          </cell>
          <cell r="C72">
            <v>0</v>
          </cell>
          <cell r="D72">
            <v>0</v>
          </cell>
          <cell r="E72">
            <v>0</v>
          </cell>
          <cell r="H72">
            <v>0</v>
          </cell>
        </row>
        <row r="73">
          <cell r="A73">
            <v>510333</v>
          </cell>
          <cell r="B73" t="str">
            <v>510. X091</v>
          </cell>
          <cell r="C73">
            <v>0</v>
          </cell>
          <cell r="D73" t="str">
            <v>VERNICIATURA ANTIRUGGINE</v>
          </cell>
          <cell r="E73">
            <v>0</v>
          </cell>
          <cell r="H73">
            <v>0</v>
          </cell>
        </row>
        <row r="74">
          <cell r="A74">
            <v>510335</v>
          </cell>
          <cell r="B74">
            <v>0</v>
          </cell>
          <cell r="C74" t="str">
            <v>A0</v>
          </cell>
          <cell r="D74" t="str">
            <v>- Verniciatura antiruggine</v>
          </cell>
          <cell r="E74" t="str">
            <v>m2</v>
          </cell>
          <cell r="F74">
            <v>65</v>
          </cell>
          <cell r="G74">
            <v>14000</v>
          </cell>
          <cell r="H74">
            <v>910000</v>
          </cell>
        </row>
        <row r="75">
          <cell r="B75">
            <v>0</v>
          </cell>
          <cell r="C75">
            <v>0</v>
          </cell>
          <cell r="D75">
            <v>0</v>
          </cell>
          <cell r="E75">
            <v>0</v>
          </cell>
          <cell r="H75">
            <v>0</v>
          </cell>
        </row>
        <row r="76">
          <cell r="A76">
            <v>540008</v>
          </cell>
          <cell r="B76" t="str">
            <v>540 A102</v>
          </cell>
          <cell r="C76">
            <v>0</v>
          </cell>
          <cell r="D76" t="str">
            <v>ISOLAMENTO TUBI CALDI CON FINITURA IN ISOGENOPAK</v>
          </cell>
          <cell r="E76">
            <v>0</v>
          </cell>
          <cell r="H76">
            <v>0</v>
          </cell>
        </row>
        <row r="77">
          <cell r="A77">
            <v>540010</v>
          </cell>
          <cell r="B77">
            <v>0</v>
          </cell>
          <cell r="C77" t="str">
            <v>A0</v>
          </cell>
          <cell r="D77" t="str">
            <v xml:space="preserve">- Isolamento tubi caldi con finitura in Isogenopack       </v>
          </cell>
          <cell r="E77" t="str">
            <v>m2</v>
          </cell>
          <cell r="F77">
            <v>90</v>
          </cell>
          <cell r="G77">
            <v>39000</v>
          </cell>
          <cell r="H77">
            <v>3510000</v>
          </cell>
        </row>
        <row r="78">
          <cell r="B78">
            <v>0</v>
          </cell>
          <cell r="C78">
            <v>0</v>
          </cell>
          <cell r="D78">
            <v>0</v>
          </cell>
          <cell r="E78">
            <v>0</v>
          </cell>
          <cell r="H78">
            <v>0</v>
          </cell>
        </row>
        <row r="79">
          <cell r="A79">
            <v>510315</v>
          </cell>
          <cell r="B79" t="str">
            <v>510. X001</v>
          </cell>
          <cell r="C79">
            <v>0</v>
          </cell>
          <cell r="D79" t="str">
            <v>FORMAZIONE SCARICHI E SFOGHI ARIA</v>
          </cell>
          <cell r="E79">
            <v>0</v>
          </cell>
          <cell r="G79">
            <v>0</v>
          </cell>
          <cell r="H79">
            <v>0</v>
          </cell>
        </row>
        <row r="80">
          <cell r="A80">
            <v>510317</v>
          </cell>
          <cell r="B80">
            <v>0</v>
          </cell>
          <cell r="C80" t="str">
            <v>A0</v>
          </cell>
          <cell r="D80" t="str">
            <v>- Scarichi e sfoghi aria</v>
          </cell>
          <cell r="E80" t="str">
            <v>n</v>
          </cell>
          <cell r="F80">
            <v>10</v>
          </cell>
          <cell r="G80">
            <v>300000</v>
          </cell>
          <cell r="H80">
            <v>3000000</v>
          </cell>
        </row>
        <row r="81">
          <cell r="B81">
            <v>0</v>
          </cell>
          <cell r="C81">
            <v>0</v>
          </cell>
          <cell r="D81">
            <v>0</v>
          </cell>
          <cell r="E81">
            <v>0</v>
          </cell>
          <cell r="G81">
            <v>0</v>
          </cell>
          <cell r="H81">
            <v>0</v>
          </cell>
        </row>
        <row r="82">
          <cell r="A82">
            <v>510351</v>
          </cell>
          <cell r="B82" t="str">
            <v>510. Z105</v>
          </cell>
          <cell r="C82">
            <v>0</v>
          </cell>
          <cell r="D82" t="str">
            <v>TERMOMETRO</v>
          </cell>
          <cell r="E82">
            <v>0</v>
          </cell>
          <cell r="G82">
            <v>0</v>
          </cell>
          <cell r="H82">
            <v>0</v>
          </cell>
        </row>
        <row r="83">
          <cell r="A83">
            <v>510353</v>
          </cell>
          <cell r="B83">
            <v>0</v>
          </cell>
          <cell r="C83" t="str">
            <v>A0</v>
          </cell>
          <cell r="D83" t="str">
            <v xml:space="preserve">- Termometro in opera       </v>
          </cell>
          <cell r="E83" t="str">
            <v>n</v>
          </cell>
          <cell r="F83">
            <v>8</v>
          </cell>
          <cell r="G83">
            <v>58000</v>
          </cell>
          <cell r="H83">
            <v>464000</v>
          </cell>
        </row>
        <row r="84">
          <cell r="B84">
            <v>0</v>
          </cell>
          <cell r="C84">
            <v>0</v>
          </cell>
          <cell r="D84">
            <v>0</v>
          </cell>
          <cell r="E84">
            <v>0</v>
          </cell>
          <cell r="G84">
            <v>0</v>
          </cell>
          <cell r="H84">
            <v>0</v>
          </cell>
        </row>
        <row r="85">
          <cell r="A85">
            <v>510354</v>
          </cell>
          <cell r="B85" t="str">
            <v>510. Z110</v>
          </cell>
          <cell r="C85">
            <v>0</v>
          </cell>
          <cell r="D85" t="str">
            <v>MANOMETRO</v>
          </cell>
          <cell r="E85">
            <v>0</v>
          </cell>
          <cell r="G85">
            <v>0</v>
          </cell>
          <cell r="H85">
            <v>0</v>
          </cell>
        </row>
        <row r="86">
          <cell r="A86">
            <v>510356</v>
          </cell>
          <cell r="B86">
            <v>0</v>
          </cell>
          <cell r="C86" t="str">
            <v>A0</v>
          </cell>
          <cell r="D86" t="str">
            <v xml:space="preserve">- Manometro in opera .      </v>
          </cell>
          <cell r="E86" t="str">
            <v>n</v>
          </cell>
          <cell r="F86">
            <v>5</v>
          </cell>
          <cell r="G86">
            <v>92000</v>
          </cell>
          <cell r="H86">
            <v>460000</v>
          </cell>
        </row>
        <row r="87">
          <cell r="B87">
            <v>0</v>
          </cell>
          <cell r="C87">
            <v>0</v>
          </cell>
          <cell r="D87">
            <v>0</v>
          </cell>
          <cell r="E87">
            <v>0</v>
          </cell>
          <cell r="G87">
            <v>0</v>
          </cell>
          <cell r="H87">
            <v>0</v>
          </cell>
        </row>
        <row r="88">
          <cell r="A88">
            <v>510294</v>
          </cell>
          <cell r="B88" t="str">
            <v>510. T205</v>
          </cell>
          <cell r="C88">
            <v>0</v>
          </cell>
          <cell r="D88" t="str">
            <v>TUBAZIONI IN ACCIAIO ZINCATO</v>
          </cell>
          <cell r="E88">
            <v>0</v>
          </cell>
          <cell r="G88">
            <v>0</v>
          </cell>
          <cell r="H88">
            <v>0</v>
          </cell>
        </row>
        <row r="89">
          <cell r="A89">
            <v>510296</v>
          </cell>
          <cell r="B89">
            <v>0</v>
          </cell>
          <cell r="C89" t="str">
            <v>A0</v>
          </cell>
          <cell r="D89" t="str">
            <v xml:space="preserve">- Tubazioni in acciaio zincato      </v>
          </cell>
          <cell r="E89" t="str">
            <v>kg</v>
          </cell>
          <cell r="F89">
            <v>350</v>
          </cell>
          <cell r="G89">
            <v>6500</v>
          </cell>
          <cell r="H89">
            <v>2275000</v>
          </cell>
        </row>
        <row r="90">
          <cell r="B90">
            <v>0</v>
          </cell>
          <cell r="C90">
            <v>0</v>
          </cell>
          <cell r="D90">
            <v>0</v>
          </cell>
          <cell r="E90">
            <v>0</v>
          </cell>
          <cell r="G90">
            <v>0</v>
          </cell>
          <cell r="H90">
            <v>0</v>
          </cell>
        </row>
        <row r="91">
          <cell r="A91">
            <v>540099</v>
          </cell>
          <cell r="B91" t="str">
            <v>540 A131</v>
          </cell>
          <cell r="C91">
            <v>0</v>
          </cell>
          <cell r="D91" t="str">
            <v>ISOLAMENTO TUBAZIONI CON GUAINE FLESSIBILI</v>
          </cell>
          <cell r="E91">
            <v>0</v>
          </cell>
          <cell r="G91">
            <v>0</v>
          </cell>
          <cell r="H91">
            <v>0</v>
          </cell>
        </row>
        <row r="92">
          <cell r="A92">
            <v>540101</v>
          </cell>
          <cell r="B92">
            <v>0</v>
          </cell>
          <cell r="C92" t="str">
            <v>A0</v>
          </cell>
          <cell r="D92" t="str">
            <v xml:space="preserve">- Isolamento tubazioni con guaine flessibili       </v>
          </cell>
          <cell r="E92" t="str">
            <v>m2</v>
          </cell>
          <cell r="F92">
            <v>30</v>
          </cell>
          <cell r="G92">
            <v>48000</v>
          </cell>
          <cell r="H92">
            <v>1440000</v>
          </cell>
        </row>
        <row r="93">
          <cell r="B93">
            <v>0</v>
          </cell>
          <cell r="C93">
            <v>0</v>
          </cell>
          <cell r="D93">
            <v>0</v>
          </cell>
          <cell r="E93">
            <v>0</v>
          </cell>
          <cell r="G93">
            <v>0</v>
          </cell>
          <cell r="H93">
            <v>0</v>
          </cell>
        </row>
        <row r="94">
          <cell r="A94">
            <v>579098</v>
          </cell>
          <cell r="B94" t="str">
            <v>579. A315</v>
          </cell>
          <cell r="C94">
            <v>0</v>
          </cell>
          <cell r="D94" t="str">
            <v>SCAMBIATORE DI CALORE ACQUA SURRISC/ACQUA CALDA</v>
          </cell>
          <cell r="E94">
            <v>0</v>
          </cell>
          <cell r="G94">
            <v>0</v>
          </cell>
          <cell r="H94">
            <v>0</v>
          </cell>
        </row>
        <row r="95">
          <cell r="A95">
            <v>579115</v>
          </cell>
          <cell r="B95">
            <v>0</v>
          </cell>
          <cell r="C95" t="str">
            <v>A15</v>
          </cell>
          <cell r="D95" t="str">
            <v xml:space="preserve">- Potenzialità 1744 kW (1500000 kcal/h)       </v>
          </cell>
          <cell r="E95" t="str">
            <v>n.</v>
          </cell>
          <cell r="F95">
            <v>1</v>
          </cell>
          <cell r="G95">
            <v>1500000</v>
          </cell>
          <cell r="H95">
            <v>1500000</v>
          </cell>
        </row>
        <row r="96">
          <cell r="B96">
            <v>0</v>
          </cell>
          <cell r="C96">
            <v>0</v>
          </cell>
          <cell r="D96">
            <v>0</v>
          </cell>
          <cell r="E96">
            <v>0</v>
          </cell>
          <cell r="G96">
            <v>0</v>
          </cell>
          <cell r="H96">
            <v>0</v>
          </cell>
        </row>
        <row r="97">
          <cell r="A97" t="str">
            <v>nd</v>
          </cell>
          <cell r="B97" t="e">
            <v>#N/A</v>
          </cell>
          <cell r="C97" t="e">
            <v>#N/A</v>
          </cell>
          <cell r="D97" t="e">
            <v>#N/A</v>
          </cell>
          <cell r="E97" t="e">
            <v>#N/A</v>
          </cell>
          <cell r="F97">
            <v>1</v>
          </cell>
          <cell r="G97">
            <v>2000000</v>
          </cell>
          <cell r="H97">
            <v>2000000</v>
          </cell>
        </row>
        <row r="98">
          <cell r="B98">
            <v>0</v>
          </cell>
          <cell r="C98">
            <v>0</v>
          </cell>
          <cell r="D98">
            <v>0</v>
          </cell>
          <cell r="E98">
            <v>0</v>
          </cell>
          <cell r="G98">
            <v>0</v>
          </cell>
          <cell r="H98">
            <v>0</v>
          </cell>
        </row>
        <row r="99">
          <cell r="A99">
            <v>579398</v>
          </cell>
          <cell r="B99" t="str">
            <v>579.P110</v>
          </cell>
          <cell r="C99">
            <v>0</v>
          </cell>
          <cell r="D99" t="str">
            <v>POMPE CENTRIFUGHE AD ASSE ORIZZONTALE A 1450 g/1'</v>
          </cell>
          <cell r="E99">
            <v>0</v>
          </cell>
          <cell r="G99">
            <v>0</v>
          </cell>
          <cell r="H99">
            <v>0</v>
          </cell>
        </row>
        <row r="100">
          <cell r="A100">
            <v>579415</v>
          </cell>
          <cell r="B100">
            <v>0</v>
          </cell>
          <cell r="C100" t="str">
            <v>A16</v>
          </cell>
          <cell r="D100" t="str">
            <v xml:space="preserve">- motore da 45 kW; grandezza 150-400      </v>
          </cell>
          <cell r="E100" t="str">
            <v>n.</v>
          </cell>
          <cell r="F100">
            <v>2</v>
          </cell>
          <cell r="G100">
            <v>1500000</v>
          </cell>
          <cell r="H100">
            <v>3000000</v>
          </cell>
        </row>
        <row r="101">
          <cell r="B101">
            <v>0</v>
          </cell>
          <cell r="C101">
            <v>0</v>
          </cell>
          <cell r="D101">
            <v>0</v>
          </cell>
          <cell r="E101">
            <v>0</v>
          </cell>
          <cell r="G101">
            <v>0</v>
          </cell>
          <cell r="H101">
            <v>0</v>
          </cell>
        </row>
        <row r="102">
          <cell r="A102">
            <v>579481</v>
          </cell>
          <cell r="B102" t="str">
            <v>579. V101</v>
          </cell>
          <cell r="C102">
            <v>0</v>
          </cell>
          <cell r="D102" t="str">
            <v>VASO DI ESPANSIONE AUTOPRESSURIZZATO</v>
          </cell>
          <cell r="E102">
            <v>0</v>
          </cell>
          <cell r="G102">
            <v>0</v>
          </cell>
          <cell r="H102">
            <v>0</v>
          </cell>
        </row>
        <row r="103">
          <cell r="A103">
            <v>579497</v>
          </cell>
          <cell r="B103">
            <v>0</v>
          </cell>
          <cell r="C103" t="str">
            <v>A15</v>
          </cell>
          <cell r="D103" t="str">
            <v xml:space="preserve">- Capacità 1000 l      </v>
          </cell>
          <cell r="E103" t="str">
            <v>n.</v>
          </cell>
          <cell r="F103">
            <v>1</v>
          </cell>
          <cell r="G103">
            <v>800000</v>
          </cell>
          <cell r="H103">
            <v>800000</v>
          </cell>
        </row>
        <row r="104">
          <cell r="B104">
            <v>0</v>
          </cell>
          <cell r="C104">
            <v>0</v>
          </cell>
          <cell r="D104">
            <v>0</v>
          </cell>
          <cell r="E104">
            <v>0</v>
          </cell>
          <cell r="G104">
            <v>0</v>
          </cell>
          <cell r="H104">
            <v>0</v>
          </cell>
        </row>
        <row r="105">
          <cell r="A105">
            <v>579481</v>
          </cell>
          <cell r="B105" t="str">
            <v>579. V101</v>
          </cell>
          <cell r="C105">
            <v>0</v>
          </cell>
          <cell r="D105" t="str">
            <v>VASO DI ESPANSIONE AUTOPRESSURIZZATO</v>
          </cell>
          <cell r="E105">
            <v>0</v>
          </cell>
          <cell r="G105">
            <v>0</v>
          </cell>
          <cell r="H105">
            <v>0</v>
          </cell>
        </row>
        <row r="106">
          <cell r="A106">
            <v>579497</v>
          </cell>
          <cell r="B106">
            <v>0</v>
          </cell>
          <cell r="C106" t="str">
            <v>A15</v>
          </cell>
          <cell r="D106" t="str">
            <v xml:space="preserve">- Capacità 1000 l      </v>
          </cell>
          <cell r="E106" t="str">
            <v>n.</v>
          </cell>
          <cell r="F106">
            <v>1</v>
          </cell>
          <cell r="G106">
            <v>600000</v>
          </cell>
          <cell r="H106">
            <v>600000</v>
          </cell>
        </row>
        <row r="107">
          <cell r="B107">
            <v>0</v>
          </cell>
          <cell r="C107">
            <v>0</v>
          </cell>
          <cell r="D107">
            <v>0</v>
          </cell>
          <cell r="E107">
            <v>0</v>
          </cell>
          <cell r="G107">
            <v>0</v>
          </cell>
          <cell r="H107">
            <v>0</v>
          </cell>
        </row>
        <row r="108">
          <cell r="A108" t="str">
            <v>nd</v>
          </cell>
          <cell r="B108" t="e">
            <v>#N/A</v>
          </cell>
          <cell r="C108" t="e">
            <v>#N/A</v>
          </cell>
          <cell r="D108" t="e">
            <v>#N/A</v>
          </cell>
          <cell r="E108" t="e">
            <v>#N/A</v>
          </cell>
          <cell r="F108">
            <v>1</v>
          </cell>
          <cell r="G108">
            <v>15000000</v>
          </cell>
          <cell r="H108">
            <v>15000000</v>
          </cell>
        </row>
        <row r="109">
          <cell r="B109">
            <v>0</v>
          </cell>
          <cell r="C109">
            <v>0</v>
          </cell>
          <cell r="D109">
            <v>0</v>
          </cell>
          <cell r="E109">
            <v>0</v>
          </cell>
          <cell r="G109">
            <v>0</v>
          </cell>
          <cell r="H109">
            <v>0</v>
          </cell>
        </row>
        <row r="110">
          <cell r="A110" t="str">
            <v>nd</v>
          </cell>
          <cell r="B110" t="e">
            <v>#N/A</v>
          </cell>
          <cell r="C110" t="e">
            <v>#N/A</v>
          </cell>
          <cell r="D110" t="e">
            <v>#N/A</v>
          </cell>
          <cell r="E110" t="e">
            <v>#N/A</v>
          </cell>
          <cell r="F110">
            <v>1</v>
          </cell>
          <cell r="G110">
            <v>4750000</v>
          </cell>
          <cell r="H110">
            <v>4750000</v>
          </cell>
        </row>
        <row r="111">
          <cell r="B111">
            <v>0</v>
          </cell>
          <cell r="C111">
            <v>0</v>
          </cell>
          <cell r="D111">
            <v>0</v>
          </cell>
          <cell r="E111">
            <v>0</v>
          </cell>
          <cell r="G111">
            <v>0</v>
          </cell>
          <cell r="H111">
            <v>0</v>
          </cell>
        </row>
        <row r="112">
          <cell r="B112">
            <v>0</v>
          </cell>
          <cell r="C112">
            <v>0</v>
          </cell>
          <cell r="D112">
            <v>0</v>
          </cell>
          <cell r="E112">
            <v>0</v>
          </cell>
          <cell r="G112">
            <v>0</v>
          </cell>
          <cell r="H112">
            <v>272241000</v>
          </cell>
        </row>
        <row r="113">
          <cell r="B113">
            <v>0</v>
          </cell>
          <cell r="C113">
            <v>0</v>
          </cell>
          <cell r="D113">
            <v>0</v>
          </cell>
          <cell r="E113">
            <v>0</v>
          </cell>
          <cell r="G113">
            <v>0</v>
          </cell>
          <cell r="H113">
            <v>0</v>
          </cell>
        </row>
        <row r="114">
          <cell r="B114">
            <v>0</v>
          </cell>
          <cell r="C114">
            <v>0</v>
          </cell>
          <cell r="D114">
            <v>0</v>
          </cell>
          <cell r="E114">
            <v>0</v>
          </cell>
          <cell r="G114">
            <v>0</v>
          </cell>
          <cell r="H114">
            <v>0</v>
          </cell>
        </row>
        <row r="115">
          <cell r="B115">
            <v>0</v>
          </cell>
          <cell r="C115">
            <v>0</v>
          </cell>
          <cell r="D115">
            <v>0</v>
          </cell>
          <cell r="E115">
            <v>0</v>
          </cell>
          <cell r="G115">
            <v>0</v>
          </cell>
          <cell r="H115">
            <v>0</v>
          </cell>
        </row>
        <row r="116">
          <cell r="B116">
            <v>0</v>
          </cell>
          <cell r="C116">
            <v>0</v>
          </cell>
          <cell r="D116">
            <v>0</v>
          </cell>
          <cell r="E116">
            <v>0</v>
          </cell>
          <cell r="G116">
            <v>0</v>
          </cell>
          <cell r="H116">
            <v>0</v>
          </cell>
        </row>
        <row r="117">
          <cell r="B117">
            <v>0</v>
          </cell>
          <cell r="C117">
            <v>0</v>
          </cell>
          <cell r="D117">
            <v>0</v>
          </cell>
          <cell r="E117">
            <v>0</v>
          </cell>
          <cell r="G117">
            <v>0</v>
          </cell>
          <cell r="H117">
            <v>0</v>
          </cell>
        </row>
        <row r="118">
          <cell r="B118">
            <v>0</v>
          </cell>
          <cell r="C118">
            <v>0</v>
          </cell>
          <cell r="D118">
            <v>0</v>
          </cell>
          <cell r="E118">
            <v>0</v>
          </cell>
          <cell r="G118">
            <v>0</v>
          </cell>
          <cell r="H118">
            <v>0</v>
          </cell>
        </row>
        <row r="119">
          <cell r="B119">
            <v>0</v>
          </cell>
          <cell r="C119">
            <v>0</v>
          </cell>
          <cell r="D119">
            <v>0</v>
          </cell>
          <cell r="E119">
            <v>0</v>
          </cell>
          <cell r="G119">
            <v>0</v>
          </cell>
          <cell r="H119">
            <v>0</v>
          </cell>
        </row>
        <row r="120">
          <cell r="B120">
            <v>0</v>
          </cell>
          <cell r="C120">
            <v>0</v>
          </cell>
          <cell r="D120">
            <v>0</v>
          </cell>
          <cell r="E120">
            <v>0</v>
          </cell>
          <cell r="G120">
            <v>0</v>
          </cell>
          <cell r="H120">
            <v>0</v>
          </cell>
        </row>
        <row r="121">
          <cell r="B121">
            <v>0</v>
          </cell>
          <cell r="C121">
            <v>0</v>
          </cell>
          <cell r="D121">
            <v>0</v>
          </cell>
          <cell r="E121">
            <v>0</v>
          </cell>
          <cell r="G121">
            <v>0</v>
          </cell>
          <cell r="H121">
            <v>0</v>
          </cell>
        </row>
        <row r="122">
          <cell r="B122">
            <v>0</v>
          </cell>
          <cell r="C122">
            <v>0</v>
          </cell>
          <cell r="D122">
            <v>0</v>
          </cell>
          <cell r="E122">
            <v>0</v>
          </cell>
          <cell r="G122">
            <v>0</v>
          </cell>
          <cell r="H122">
            <v>0</v>
          </cell>
        </row>
        <row r="123">
          <cell r="B123">
            <v>0</v>
          </cell>
          <cell r="C123">
            <v>0</v>
          </cell>
          <cell r="D123">
            <v>0</v>
          </cell>
          <cell r="E123">
            <v>0</v>
          </cell>
          <cell r="G123">
            <v>0</v>
          </cell>
          <cell r="H123">
            <v>0</v>
          </cell>
        </row>
        <row r="124">
          <cell r="B124">
            <v>0</v>
          </cell>
          <cell r="C124">
            <v>0</v>
          </cell>
          <cell r="D124">
            <v>0</v>
          </cell>
          <cell r="E124">
            <v>0</v>
          </cell>
          <cell r="G124">
            <v>0</v>
          </cell>
          <cell r="H124">
            <v>0</v>
          </cell>
        </row>
        <row r="125">
          <cell r="B125">
            <v>0</v>
          </cell>
          <cell r="C125">
            <v>0</v>
          </cell>
          <cell r="D125">
            <v>0</v>
          </cell>
          <cell r="E125">
            <v>0</v>
          </cell>
          <cell r="G125">
            <v>0</v>
          </cell>
          <cell r="H125">
            <v>0</v>
          </cell>
        </row>
        <row r="126">
          <cell r="B126">
            <v>0</v>
          </cell>
          <cell r="C126">
            <v>0</v>
          </cell>
          <cell r="D126">
            <v>0</v>
          </cell>
          <cell r="E126">
            <v>0</v>
          </cell>
          <cell r="G126">
            <v>0</v>
          </cell>
          <cell r="H126">
            <v>0</v>
          </cell>
        </row>
        <row r="127">
          <cell r="B127">
            <v>0</v>
          </cell>
          <cell r="C127">
            <v>0</v>
          </cell>
          <cell r="D127">
            <v>0</v>
          </cell>
          <cell r="E127">
            <v>0</v>
          </cell>
          <cell r="G127">
            <v>0</v>
          </cell>
          <cell r="H127">
            <v>0</v>
          </cell>
        </row>
        <row r="128">
          <cell r="B128">
            <v>0</v>
          </cell>
          <cell r="C128">
            <v>0</v>
          </cell>
          <cell r="D128">
            <v>0</v>
          </cell>
          <cell r="E128">
            <v>0</v>
          </cell>
          <cell r="G128">
            <v>0</v>
          </cell>
          <cell r="H128">
            <v>0</v>
          </cell>
        </row>
        <row r="129">
          <cell r="B129">
            <v>0</v>
          </cell>
          <cell r="C129">
            <v>0</v>
          </cell>
          <cell r="D129">
            <v>0</v>
          </cell>
          <cell r="E129">
            <v>0</v>
          </cell>
          <cell r="G129">
            <v>0</v>
          </cell>
          <cell r="H129">
            <v>0</v>
          </cell>
        </row>
        <row r="130">
          <cell r="B130">
            <v>0</v>
          </cell>
          <cell r="C130">
            <v>0</v>
          </cell>
          <cell r="D130">
            <v>0</v>
          </cell>
          <cell r="E130">
            <v>0</v>
          </cell>
          <cell r="G130">
            <v>0</v>
          </cell>
          <cell r="H130">
            <v>0</v>
          </cell>
        </row>
        <row r="131">
          <cell r="B131">
            <v>0</v>
          </cell>
          <cell r="C131">
            <v>0</v>
          </cell>
          <cell r="D131">
            <v>0</v>
          </cell>
          <cell r="E131">
            <v>0</v>
          </cell>
          <cell r="G131">
            <v>0</v>
          </cell>
          <cell r="H131">
            <v>0</v>
          </cell>
        </row>
        <row r="132">
          <cell r="B132">
            <v>0</v>
          </cell>
          <cell r="C132">
            <v>0</v>
          </cell>
          <cell r="D132">
            <v>0</v>
          </cell>
          <cell r="E132">
            <v>0</v>
          </cell>
          <cell r="G132">
            <v>0</v>
          </cell>
          <cell r="H132">
            <v>0</v>
          </cell>
        </row>
        <row r="133">
          <cell r="B133">
            <v>0</v>
          </cell>
          <cell r="C133">
            <v>0</v>
          </cell>
          <cell r="D133">
            <v>0</v>
          </cell>
          <cell r="E133">
            <v>0</v>
          </cell>
          <cell r="G133">
            <v>0</v>
          </cell>
          <cell r="H133">
            <v>0</v>
          </cell>
        </row>
        <row r="134">
          <cell r="B134">
            <v>0</v>
          </cell>
          <cell r="C134">
            <v>0</v>
          </cell>
          <cell r="D134">
            <v>0</v>
          </cell>
          <cell r="E134">
            <v>0</v>
          </cell>
          <cell r="G134">
            <v>0</v>
          </cell>
          <cell r="H134">
            <v>0</v>
          </cell>
        </row>
        <row r="135">
          <cell r="B135">
            <v>0</v>
          </cell>
          <cell r="C135">
            <v>0</v>
          </cell>
          <cell r="D135">
            <v>0</v>
          </cell>
          <cell r="E135">
            <v>0</v>
          </cell>
          <cell r="G135">
            <v>0</v>
          </cell>
          <cell r="H135">
            <v>0</v>
          </cell>
        </row>
        <row r="136">
          <cell r="B136">
            <v>0</v>
          </cell>
          <cell r="C136">
            <v>0</v>
          </cell>
          <cell r="D136">
            <v>0</v>
          </cell>
          <cell r="E136">
            <v>0</v>
          </cell>
          <cell r="G136">
            <v>0</v>
          </cell>
          <cell r="H136">
            <v>0</v>
          </cell>
        </row>
        <row r="137">
          <cell r="B137">
            <v>0</v>
          </cell>
          <cell r="C137">
            <v>0</v>
          </cell>
          <cell r="D137">
            <v>0</v>
          </cell>
          <cell r="E137">
            <v>0</v>
          </cell>
          <cell r="G137">
            <v>0</v>
          </cell>
          <cell r="H137">
            <v>0</v>
          </cell>
        </row>
        <row r="138">
          <cell r="B138">
            <v>0</v>
          </cell>
          <cell r="C138">
            <v>0</v>
          </cell>
          <cell r="D138">
            <v>0</v>
          </cell>
          <cell r="E138">
            <v>0</v>
          </cell>
          <cell r="G138">
            <v>0</v>
          </cell>
          <cell r="H138">
            <v>0</v>
          </cell>
        </row>
        <row r="139">
          <cell r="B139">
            <v>0</v>
          </cell>
          <cell r="C139">
            <v>0</v>
          </cell>
          <cell r="D139">
            <v>0</v>
          </cell>
          <cell r="E139">
            <v>0</v>
          </cell>
          <cell r="G139">
            <v>0</v>
          </cell>
          <cell r="H139">
            <v>0</v>
          </cell>
        </row>
        <row r="140">
          <cell r="B140">
            <v>0</v>
          </cell>
          <cell r="C140">
            <v>0</v>
          </cell>
          <cell r="D140">
            <v>0</v>
          </cell>
          <cell r="E140">
            <v>0</v>
          </cell>
          <cell r="G140">
            <v>0</v>
          </cell>
          <cell r="H140">
            <v>0</v>
          </cell>
        </row>
        <row r="141">
          <cell r="B141">
            <v>0</v>
          </cell>
          <cell r="C141">
            <v>0</v>
          </cell>
          <cell r="D141">
            <v>0</v>
          </cell>
          <cell r="E141">
            <v>0</v>
          </cell>
          <cell r="G141">
            <v>0</v>
          </cell>
          <cell r="H141">
            <v>0</v>
          </cell>
        </row>
        <row r="142">
          <cell r="B142">
            <v>0</v>
          </cell>
          <cell r="C142">
            <v>0</v>
          </cell>
          <cell r="D142">
            <v>0</v>
          </cell>
          <cell r="E142">
            <v>0</v>
          </cell>
          <cell r="G142">
            <v>0</v>
          </cell>
          <cell r="H142">
            <v>0</v>
          </cell>
        </row>
        <row r="143">
          <cell r="B143">
            <v>0</v>
          </cell>
          <cell r="C143">
            <v>0</v>
          </cell>
          <cell r="D143">
            <v>0</v>
          </cell>
          <cell r="E143">
            <v>0</v>
          </cell>
          <cell r="G143">
            <v>0</v>
          </cell>
          <cell r="H143">
            <v>0</v>
          </cell>
        </row>
        <row r="144">
          <cell r="B144">
            <v>0</v>
          </cell>
          <cell r="C144">
            <v>0</v>
          </cell>
          <cell r="D144">
            <v>0</v>
          </cell>
          <cell r="E144">
            <v>0</v>
          </cell>
          <cell r="G144">
            <v>0</v>
          </cell>
          <cell r="H144">
            <v>0</v>
          </cell>
        </row>
        <row r="145">
          <cell r="B145">
            <v>0</v>
          </cell>
          <cell r="C145">
            <v>0</v>
          </cell>
          <cell r="D145">
            <v>0</v>
          </cell>
          <cell r="E145">
            <v>0</v>
          </cell>
          <cell r="G145">
            <v>0</v>
          </cell>
          <cell r="H145">
            <v>0</v>
          </cell>
        </row>
        <row r="146">
          <cell r="B146">
            <v>0</v>
          </cell>
          <cell r="C146">
            <v>0</v>
          </cell>
          <cell r="D146">
            <v>0</v>
          </cell>
          <cell r="E146">
            <v>0</v>
          </cell>
          <cell r="G146">
            <v>0</v>
          </cell>
          <cell r="H146">
            <v>0</v>
          </cell>
        </row>
        <row r="147">
          <cell r="B147">
            <v>0</v>
          </cell>
          <cell r="C147">
            <v>0</v>
          </cell>
          <cell r="D147">
            <v>0</v>
          </cell>
          <cell r="E147">
            <v>0</v>
          </cell>
          <cell r="G147">
            <v>0</v>
          </cell>
          <cell r="H147">
            <v>0</v>
          </cell>
        </row>
        <row r="148">
          <cell r="B148">
            <v>0</v>
          </cell>
          <cell r="C148">
            <v>0</v>
          </cell>
          <cell r="D148">
            <v>0</v>
          </cell>
          <cell r="E148">
            <v>0</v>
          </cell>
          <cell r="G148">
            <v>0</v>
          </cell>
          <cell r="H148">
            <v>0</v>
          </cell>
        </row>
        <row r="149">
          <cell r="B149">
            <v>0</v>
          </cell>
          <cell r="C149">
            <v>0</v>
          </cell>
          <cell r="D149">
            <v>0</v>
          </cell>
          <cell r="E149">
            <v>0</v>
          </cell>
          <cell r="G149">
            <v>0</v>
          </cell>
          <cell r="H149">
            <v>0</v>
          </cell>
        </row>
        <row r="150">
          <cell r="B150">
            <v>0</v>
          </cell>
          <cell r="C150">
            <v>0</v>
          </cell>
          <cell r="D150">
            <v>0</v>
          </cell>
          <cell r="E150">
            <v>0</v>
          </cell>
          <cell r="G150">
            <v>0</v>
          </cell>
          <cell r="H150">
            <v>0</v>
          </cell>
        </row>
        <row r="151">
          <cell r="B151">
            <v>0</v>
          </cell>
          <cell r="C151">
            <v>0</v>
          </cell>
          <cell r="D151">
            <v>0</v>
          </cell>
          <cell r="E151">
            <v>0</v>
          </cell>
          <cell r="G151">
            <v>0</v>
          </cell>
          <cell r="H151">
            <v>0</v>
          </cell>
        </row>
        <row r="152">
          <cell r="B152">
            <v>0</v>
          </cell>
          <cell r="C152">
            <v>0</v>
          </cell>
          <cell r="D152">
            <v>0</v>
          </cell>
          <cell r="E152">
            <v>0</v>
          </cell>
          <cell r="G152">
            <v>0</v>
          </cell>
          <cell r="H152">
            <v>0</v>
          </cell>
        </row>
        <row r="153">
          <cell r="B153">
            <v>0</v>
          </cell>
          <cell r="C153">
            <v>0</v>
          </cell>
          <cell r="D153">
            <v>0</v>
          </cell>
          <cell r="E153">
            <v>0</v>
          </cell>
          <cell r="G153">
            <v>0</v>
          </cell>
          <cell r="H153">
            <v>0</v>
          </cell>
        </row>
        <row r="154">
          <cell r="B154">
            <v>0</v>
          </cell>
          <cell r="C154">
            <v>0</v>
          </cell>
          <cell r="D154">
            <v>0</v>
          </cell>
          <cell r="E154">
            <v>0</v>
          </cell>
          <cell r="G154">
            <v>0</v>
          </cell>
          <cell r="H154">
            <v>0</v>
          </cell>
        </row>
        <row r="155">
          <cell r="B155">
            <v>0</v>
          </cell>
          <cell r="C155">
            <v>0</v>
          </cell>
          <cell r="D155">
            <v>0</v>
          </cell>
          <cell r="E155">
            <v>0</v>
          </cell>
          <cell r="G155">
            <v>0</v>
          </cell>
          <cell r="H155">
            <v>0</v>
          </cell>
        </row>
        <row r="156">
          <cell r="B156">
            <v>0</v>
          </cell>
          <cell r="C156">
            <v>0</v>
          </cell>
          <cell r="D156">
            <v>0</v>
          </cell>
          <cell r="E156">
            <v>0</v>
          </cell>
          <cell r="G156">
            <v>0</v>
          </cell>
          <cell r="H156">
            <v>0</v>
          </cell>
        </row>
        <row r="157">
          <cell r="B157">
            <v>0</v>
          </cell>
          <cell r="C157">
            <v>0</v>
          </cell>
          <cell r="D157">
            <v>0</v>
          </cell>
          <cell r="E157">
            <v>0</v>
          </cell>
          <cell r="G157">
            <v>0</v>
          </cell>
          <cell r="H157">
            <v>0</v>
          </cell>
        </row>
        <row r="158">
          <cell r="B158">
            <v>0</v>
          </cell>
          <cell r="C158">
            <v>0</v>
          </cell>
          <cell r="D158">
            <v>0</v>
          </cell>
          <cell r="E158">
            <v>0</v>
          </cell>
          <cell r="G158">
            <v>0</v>
          </cell>
          <cell r="H158">
            <v>0</v>
          </cell>
        </row>
        <row r="159">
          <cell r="B159">
            <v>0</v>
          </cell>
          <cell r="C159">
            <v>0</v>
          </cell>
          <cell r="D159">
            <v>0</v>
          </cell>
          <cell r="E159">
            <v>0</v>
          </cell>
          <cell r="G159">
            <v>0</v>
          </cell>
          <cell r="H159">
            <v>0</v>
          </cell>
        </row>
        <row r="160">
          <cell r="B160">
            <v>0</v>
          </cell>
          <cell r="C160">
            <v>0</v>
          </cell>
          <cell r="D160">
            <v>0</v>
          </cell>
          <cell r="E160">
            <v>0</v>
          </cell>
          <cell r="G160">
            <v>0</v>
          </cell>
          <cell r="H160">
            <v>0</v>
          </cell>
        </row>
        <row r="161">
          <cell r="B161">
            <v>0</v>
          </cell>
          <cell r="C161">
            <v>0</v>
          </cell>
          <cell r="D161">
            <v>0</v>
          </cell>
          <cell r="E161">
            <v>0</v>
          </cell>
          <cell r="G161">
            <v>0</v>
          </cell>
          <cell r="H161">
            <v>0</v>
          </cell>
        </row>
        <row r="162">
          <cell r="B162">
            <v>0</v>
          </cell>
          <cell r="C162">
            <v>0</v>
          </cell>
          <cell r="D162">
            <v>0</v>
          </cell>
          <cell r="E162">
            <v>0</v>
          </cell>
          <cell r="G162">
            <v>0</v>
          </cell>
          <cell r="H162">
            <v>0</v>
          </cell>
        </row>
        <row r="163">
          <cell r="B163">
            <v>0</v>
          </cell>
          <cell r="C163">
            <v>0</v>
          </cell>
          <cell r="D163">
            <v>0</v>
          </cell>
          <cell r="E163">
            <v>0</v>
          </cell>
          <cell r="G163">
            <v>0</v>
          </cell>
          <cell r="H163">
            <v>0</v>
          </cell>
        </row>
        <row r="164">
          <cell r="B164">
            <v>0</v>
          </cell>
          <cell r="C164">
            <v>0</v>
          </cell>
          <cell r="D164">
            <v>0</v>
          </cell>
          <cell r="E164">
            <v>0</v>
          </cell>
          <cell r="G164">
            <v>0</v>
          </cell>
          <cell r="H164">
            <v>0</v>
          </cell>
        </row>
        <row r="165">
          <cell r="B165">
            <v>0</v>
          </cell>
          <cell r="C165">
            <v>0</v>
          </cell>
          <cell r="D165">
            <v>0</v>
          </cell>
          <cell r="E165">
            <v>0</v>
          </cell>
          <cell r="G165">
            <v>0</v>
          </cell>
          <cell r="H165">
            <v>0</v>
          </cell>
        </row>
        <row r="166">
          <cell r="B166">
            <v>0</v>
          </cell>
          <cell r="C166">
            <v>0</v>
          </cell>
          <cell r="D166">
            <v>0</v>
          </cell>
          <cell r="E166">
            <v>0</v>
          </cell>
          <cell r="G166">
            <v>0</v>
          </cell>
          <cell r="H166">
            <v>0</v>
          </cell>
        </row>
        <row r="167">
          <cell r="B167">
            <v>0</v>
          </cell>
          <cell r="C167">
            <v>0</v>
          </cell>
          <cell r="D167">
            <v>0</v>
          </cell>
          <cell r="E167">
            <v>0</v>
          </cell>
          <cell r="G167">
            <v>0</v>
          </cell>
          <cell r="H167">
            <v>0</v>
          </cell>
        </row>
        <row r="168">
          <cell r="B168">
            <v>0</v>
          </cell>
          <cell r="C168">
            <v>0</v>
          </cell>
          <cell r="D168">
            <v>0</v>
          </cell>
          <cell r="E168">
            <v>0</v>
          </cell>
          <cell r="G168">
            <v>0</v>
          </cell>
          <cell r="H168">
            <v>0</v>
          </cell>
        </row>
        <row r="169">
          <cell r="B169">
            <v>0</v>
          </cell>
          <cell r="C169">
            <v>0</v>
          </cell>
          <cell r="D169">
            <v>0</v>
          </cell>
          <cell r="E169">
            <v>0</v>
          </cell>
          <cell r="G169">
            <v>0</v>
          </cell>
          <cell r="H169">
            <v>0</v>
          </cell>
        </row>
        <row r="170">
          <cell r="B170">
            <v>0</v>
          </cell>
          <cell r="C170">
            <v>0</v>
          </cell>
          <cell r="D170">
            <v>0</v>
          </cell>
          <cell r="E170">
            <v>0</v>
          </cell>
          <cell r="G170">
            <v>0</v>
          </cell>
          <cell r="H170">
            <v>0</v>
          </cell>
        </row>
        <row r="171">
          <cell r="B171">
            <v>0</v>
          </cell>
          <cell r="C171">
            <v>0</v>
          </cell>
          <cell r="D171">
            <v>0</v>
          </cell>
          <cell r="E171">
            <v>0</v>
          </cell>
          <cell r="G171">
            <v>0</v>
          </cell>
          <cell r="H171">
            <v>0</v>
          </cell>
        </row>
        <row r="172">
          <cell r="B172">
            <v>0</v>
          </cell>
          <cell r="C172">
            <v>0</v>
          </cell>
          <cell r="D172">
            <v>0</v>
          </cell>
          <cell r="E172">
            <v>0</v>
          </cell>
          <cell r="G172">
            <v>0</v>
          </cell>
          <cell r="H172">
            <v>0</v>
          </cell>
        </row>
        <row r="173">
          <cell r="B173">
            <v>0</v>
          </cell>
          <cell r="C173">
            <v>0</v>
          </cell>
          <cell r="D173">
            <v>0</v>
          </cell>
          <cell r="E173">
            <v>0</v>
          </cell>
          <cell r="G173">
            <v>0</v>
          </cell>
          <cell r="H173">
            <v>0</v>
          </cell>
        </row>
        <row r="174">
          <cell r="B174">
            <v>0</v>
          </cell>
          <cell r="C174">
            <v>0</v>
          </cell>
          <cell r="D174">
            <v>0</v>
          </cell>
          <cell r="E174">
            <v>0</v>
          </cell>
          <cell r="G174">
            <v>0</v>
          </cell>
          <cell r="H174">
            <v>0</v>
          </cell>
        </row>
        <row r="175">
          <cell r="B175">
            <v>0</v>
          </cell>
          <cell r="C175">
            <v>0</v>
          </cell>
          <cell r="D175">
            <v>0</v>
          </cell>
          <cell r="E175">
            <v>0</v>
          </cell>
          <cell r="G175">
            <v>0</v>
          </cell>
          <cell r="H175">
            <v>0</v>
          </cell>
        </row>
        <row r="176">
          <cell r="B176">
            <v>0</v>
          </cell>
          <cell r="C176">
            <v>0</v>
          </cell>
          <cell r="D176">
            <v>0</v>
          </cell>
          <cell r="E176">
            <v>0</v>
          </cell>
          <cell r="G176">
            <v>0</v>
          </cell>
          <cell r="H176">
            <v>0</v>
          </cell>
        </row>
        <row r="177">
          <cell r="B177">
            <v>0</v>
          </cell>
          <cell r="C177">
            <v>0</v>
          </cell>
          <cell r="D177">
            <v>0</v>
          </cell>
          <cell r="E177">
            <v>0</v>
          </cell>
          <cell r="G177">
            <v>0</v>
          </cell>
          <cell r="H177">
            <v>0</v>
          </cell>
        </row>
        <row r="178">
          <cell r="B178">
            <v>0</v>
          </cell>
          <cell r="C178">
            <v>0</v>
          </cell>
          <cell r="D178">
            <v>0</v>
          </cell>
          <cell r="E178">
            <v>0</v>
          </cell>
          <cell r="G178">
            <v>0</v>
          </cell>
          <cell r="H178">
            <v>0</v>
          </cell>
        </row>
        <row r="179">
          <cell r="B179">
            <v>0</v>
          </cell>
          <cell r="C179">
            <v>0</v>
          </cell>
          <cell r="D179">
            <v>0</v>
          </cell>
          <cell r="E179">
            <v>0</v>
          </cell>
          <cell r="G179">
            <v>0</v>
          </cell>
          <cell r="H179">
            <v>0</v>
          </cell>
        </row>
        <row r="180">
          <cell r="B180">
            <v>0</v>
          </cell>
          <cell r="C180">
            <v>0</v>
          </cell>
          <cell r="D180">
            <v>0</v>
          </cell>
          <cell r="E180">
            <v>0</v>
          </cell>
          <cell r="G180">
            <v>0</v>
          </cell>
          <cell r="H180">
            <v>0</v>
          </cell>
        </row>
        <row r="181">
          <cell r="B181">
            <v>0</v>
          </cell>
          <cell r="C181">
            <v>0</v>
          </cell>
          <cell r="D181">
            <v>0</v>
          </cell>
          <cell r="E181">
            <v>0</v>
          </cell>
          <cell r="G181">
            <v>0</v>
          </cell>
          <cell r="H181">
            <v>0</v>
          </cell>
        </row>
        <row r="182">
          <cell r="B182">
            <v>0</v>
          </cell>
          <cell r="C182">
            <v>0</v>
          </cell>
          <cell r="D182">
            <v>0</v>
          </cell>
          <cell r="E182">
            <v>0</v>
          </cell>
          <cell r="G182">
            <v>0</v>
          </cell>
          <cell r="H182">
            <v>0</v>
          </cell>
        </row>
        <row r="183">
          <cell r="B183">
            <v>0</v>
          </cell>
          <cell r="C183">
            <v>0</v>
          </cell>
          <cell r="D183">
            <v>0</v>
          </cell>
          <cell r="E183">
            <v>0</v>
          </cell>
          <cell r="G183">
            <v>0</v>
          </cell>
          <cell r="H183">
            <v>0</v>
          </cell>
        </row>
        <row r="184">
          <cell r="B184">
            <v>0</v>
          </cell>
          <cell r="C184">
            <v>0</v>
          </cell>
          <cell r="D184">
            <v>0</v>
          </cell>
          <cell r="E184">
            <v>0</v>
          </cell>
          <cell r="G184">
            <v>0</v>
          </cell>
          <cell r="H184">
            <v>0</v>
          </cell>
        </row>
        <row r="185">
          <cell r="B185">
            <v>0</v>
          </cell>
          <cell r="C185">
            <v>0</v>
          </cell>
          <cell r="D185">
            <v>0</v>
          </cell>
          <cell r="E185">
            <v>0</v>
          </cell>
          <cell r="G185">
            <v>0</v>
          </cell>
          <cell r="H185">
            <v>0</v>
          </cell>
        </row>
        <row r="186">
          <cell r="B186">
            <v>0</v>
          </cell>
          <cell r="C186">
            <v>0</v>
          </cell>
          <cell r="D186">
            <v>0</v>
          </cell>
          <cell r="E186">
            <v>0</v>
          </cell>
          <cell r="G186">
            <v>0</v>
          </cell>
          <cell r="H186">
            <v>0</v>
          </cell>
        </row>
        <row r="187">
          <cell r="B187">
            <v>0</v>
          </cell>
          <cell r="C187">
            <v>0</v>
          </cell>
          <cell r="D187">
            <v>0</v>
          </cell>
          <cell r="E187">
            <v>0</v>
          </cell>
          <cell r="G187">
            <v>0</v>
          </cell>
          <cell r="H187">
            <v>0</v>
          </cell>
        </row>
        <row r="188">
          <cell r="B188">
            <v>0</v>
          </cell>
          <cell r="C188">
            <v>0</v>
          </cell>
          <cell r="D188">
            <v>0</v>
          </cell>
          <cell r="E188">
            <v>0</v>
          </cell>
          <cell r="G188">
            <v>0</v>
          </cell>
          <cell r="H188">
            <v>0</v>
          </cell>
        </row>
        <row r="189">
          <cell r="B189">
            <v>0</v>
          </cell>
          <cell r="C189">
            <v>0</v>
          </cell>
          <cell r="D189">
            <v>0</v>
          </cell>
          <cell r="E189">
            <v>0</v>
          </cell>
          <cell r="G189">
            <v>0</v>
          </cell>
          <cell r="H189">
            <v>0</v>
          </cell>
        </row>
        <row r="190">
          <cell r="B190">
            <v>0</v>
          </cell>
          <cell r="C190">
            <v>0</v>
          </cell>
          <cell r="D190">
            <v>0</v>
          </cell>
          <cell r="E190">
            <v>0</v>
          </cell>
          <cell r="G190">
            <v>0</v>
          </cell>
          <cell r="H190">
            <v>0</v>
          </cell>
        </row>
        <row r="191">
          <cell r="B191">
            <v>0</v>
          </cell>
          <cell r="C191">
            <v>0</v>
          </cell>
          <cell r="D191">
            <v>0</v>
          </cell>
          <cell r="E191">
            <v>0</v>
          </cell>
          <cell r="G191">
            <v>0</v>
          </cell>
          <cell r="H191">
            <v>0</v>
          </cell>
        </row>
        <row r="192">
          <cell r="B192">
            <v>0</v>
          </cell>
          <cell r="C192">
            <v>0</v>
          </cell>
          <cell r="D192">
            <v>0</v>
          </cell>
          <cell r="E192">
            <v>0</v>
          </cell>
          <cell r="G192">
            <v>0</v>
          </cell>
          <cell r="H192">
            <v>0</v>
          </cell>
        </row>
        <row r="193">
          <cell r="B193">
            <v>0</v>
          </cell>
          <cell r="C193">
            <v>0</v>
          </cell>
          <cell r="D193">
            <v>0</v>
          </cell>
          <cell r="E193">
            <v>0</v>
          </cell>
          <cell r="G193">
            <v>0</v>
          </cell>
          <cell r="H193">
            <v>0</v>
          </cell>
        </row>
        <row r="194">
          <cell r="B194">
            <v>0</v>
          </cell>
          <cell r="C194">
            <v>0</v>
          </cell>
          <cell r="D194">
            <v>0</v>
          </cell>
          <cell r="E194">
            <v>0</v>
          </cell>
          <cell r="G194">
            <v>0</v>
          </cell>
          <cell r="H194">
            <v>0</v>
          </cell>
        </row>
        <row r="195">
          <cell r="B195">
            <v>0</v>
          </cell>
          <cell r="C195">
            <v>0</v>
          </cell>
          <cell r="D195">
            <v>0</v>
          </cell>
          <cell r="E195">
            <v>0</v>
          </cell>
          <cell r="G195">
            <v>0</v>
          </cell>
          <cell r="H195">
            <v>0</v>
          </cell>
        </row>
        <row r="196">
          <cell r="B196">
            <v>0</v>
          </cell>
          <cell r="C196">
            <v>0</v>
          </cell>
          <cell r="D196">
            <v>0</v>
          </cell>
          <cell r="E196">
            <v>0</v>
          </cell>
          <cell r="G196">
            <v>0</v>
          </cell>
          <cell r="H196">
            <v>0</v>
          </cell>
        </row>
        <row r="197">
          <cell r="B197">
            <v>0</v>
          </cell>
          <cell r="C197">
            <v>0</v>
          </cell>
          <cell r="D197">
            <v>0</v>
          </cell>
          <cell r="E197">
            <v>0</v>
          </cell>
          <cell r="G197">
            <v>0</v>
          </cell>
          <cell r="H197">
            <v>0</v>
          </cell>
        </row>
        <row r="198">
          <cell r="B198">
            <v>0</v>
          </cell>
          <cell r="C198">
            <v>0</v>
          </cell>
          <cell r="D198">
            <v>0</v>
          </cell>
          <cell r="E198">
            <v>0</v>
          </cell>
          <cell r="G198">
            <v>0</v>
          </cell>
          <cell r="H198">
            <v>0</v>
          </cell>
        </row>
        <row r="199">
          <cell r="B199">
            <v>0</v>
          </cell>
          <cell r="C199">
            <v>0</v>
          </cell>
          <cell r="D199">
            <v>0</v>
          </cell>
          <cell r="E199">
            <v>0</v>
          </cell>
          <cell r="G199">
            <v>0</v>
          </cell>
          <cell r="H199">
            <v>0</v>
          </cell>
        </row>
        <row r="200">
          <cell r="B200">
            <v>0</v>
          </cell>
          <cell r="C200">
            <v>0</v>
          </cell>
          <cell r="D200">
            <v>0</v>
          </cell>
          <cell r="E200">
            <v>0</v>
          </cell>
          <cell r="G200">
            <v>0</v>
          </cell>
          <cell r="H200">
            <v>0</v>
          </cell>
        </row>
        <row r="201">
          <cell r="B201">
            <v>0</v>
          </cell>
          <cell r="C201">
            <v>0</v>
          </cell>
          <cell r="D201">
            <v>0</v>
          </cell>
          <cell r="E201">
            <v>0</v>
          </cell>
          <cell r="G201">
            <v>0</v>
          </cell>
          <cell r="H201">
            <v>0</v>
          </cell>
        </row>
        <row r="202">
          <cell r="B202">
            <v>0</v>
          </cell>
          <cell r="C202">
            <v>0</v>
          </cell>
          <cell r="D202">
            <v>0</v>
          </cell>
          <cell r="E202">
            <v>0</v>
          </cell>
          <cell r="G202">
            <v>0</v>
          </cell>
          <cell r="H202">
            <v>0</v>
          </cell>
        </row>
        <row r="203">
          <cell r="B203">
            <v>0</v>
          </cell>
          <cell r="C203">
            <v>0</v>
          </cell>
          <cell r="D203">
            <v>0</v>
          </cell>
          <cell r="E203">
            <v>0</v>
          </cell>
          <cell r="G203">
            <v>0</v>
          </cell>
          <cell r="H203">
            <v>0</v>
          </cell>
        </row>
        <row r="204">
          <cell r="B204">
            <v>0</v>
          </cell>
          <cell r="C204">
            <v>0</v>
          </cell>
          <cell r="D204">
            <v>0</v>
          </cell>
          <cell r="E204">
            <v>0</v>
          </cell>
          <cell r="G204">
            <v>0</v>
          </cell>
          <cell r="H204">
            <v>0</v>
          </cell>
        </row>
        <row r="205">
          <cell r="B205">
            <v>0</v>
          </cell>
          <cell r="C205">
            <v>0</v>
          </cell>
          <cell r="D205">
            <v>0</v>
          </cell>
          <cell r="E205">
            <v>0</v>
          </cell>
          <cell r="G205">
            <v>0</v>
          </cell>
          <cell r="H205">
            <v>0</v>
          </cell>
        </row>
        <row r="206">
          <cell r="B206">
            <v>0</v>
          </cell>
          <cell r="C206">
            <v>0</v>
          </cell>
          <cell r="D206">
            <v>0</v>
          </cell>
          <cell r="E206">
            <v>0</v>
          </cell>
          <cell r="G206">
            <v>0</v>
          </cell>
          <cell r="H206">
            <v>0</v>
          </cell>
        </row>
        <row r="207">
          <cell r="B207">
            <v>0</v>
          </cell>
          <cell r="C207">
            <v>0</v>
          </cell>
          <cell r="D207">
            <v>0</v>
          </cell>
          <cell r="E207">
            <v>0</v>
          </cell>
          <cell r="G207">
            <v>0</v>
          </cell>
          <cell r="H207">
            <v>0</v>
          </cell>
        </row>
        <row r="208">
          <cell r="B208">
            <v>0</v>
          </cell>
          <cell r="C208">
            <v>0</v>
          </cell>
          <cell r="D208">
            <v>0</v>
          </cell>
          <cell r="E208">
            <v>0</v>
          </cell>
          <cell r="G208">
            <v>0</v>
          </cell>
          <cell r="H208">
            <v>0</v>
          </cell>
        </row>
        <row r="209">
          <cell r="B209">
            <v>0</v>
          </cell>
          <cell r="C209">
            <v>0</v>
          </cell>
          <cell r="D209">
            <v>0</v>
          </cell>
          <cell r="E209">
            <v>0</v>
          </cell>
          <cell r="G209">
            <v>0</v>
          </cell>
          <cell r="H209">
            <v>0</v>
          </cell>
        </row>
        <row r="210">
          <cell r="B210">
            <v>0</v>
          </cell>
          <cell r="C210">
            <v>0</v>
          </cell>
          <cell r="D210">
            <v>0</v>
          </cell>
          <cell r="E210">
            <v>0</v>
          </cell>
          <cell r="G210">
            <v>0</v>
          </cell>
          <cell r="H210">
            <v>0</v>
          </cell>
        </row>
        <row r="211">
          <cell r="B211">
            <v>0</v>
          </cell>
          <cell r="C211">
            <v>0</v>
          </cell>
          <cell r="D211">
            <v>0</v>
          </cell>
          <cell r="E211">
            <v>0</v>
          </cell>
          <cell r="G211">
            <v>0</v>
          </cell>
          <cell r="H211">
            <v>0</v>
          </cell>
        </row>
        <row r="212">
          <cell r="B212">
            <v>0</v>
          </cell>
          <cell r="C212">
            <v>0</v>
          </cell>
          <cell r="D212">
            <v>0</v>
          </cell>
          <cell r="E212">
            <v>0</v>
          </cell>
          <cell r="G212">
            <v>0</v>
          </cell>
          <cell r="H212">
            <v>0</v>
          </cell>
        </row>
        <row r="213">
          <cell r="B213">
            <v>0</v>
          </cell>
          <cell r="C213">
            <v>0</v>
          </cell>
          <cell r="D213">
            <v>0</v>
          </cell>
          <cell r="E213">
            <v>0</v>
          </cell>
          <cell r="G213">
            <v>0</v>
          </cell>
          <cell r="H213">
            <v>0</v>
          </cell>
        </row>
        <row r="214">
          <cell r="B214">
            <v>0</v>
          </cell>
          <cell r="C214">
            <v>0</v>
          </cell>
          <cell r="D214">
            <v>0</v>
          </cell>
          <cell r="E214">
            <v>0</v>
          </cell>
          <cell r="G214">
            <v>0</v>
          </cell>
          <cell r="H214">
            <v>0</v>
          </cell>
        </row>
        <row r="215">
          <cell r="B215">
            <v>0</v>
          </cell>
          <cell r="C215">
            <v>0</v>
          </cell>
          <cell r="D215">
            <v>0</v>
          </cell>
          <cell r="E215">
            <v>0</v>
          </cell>
          <cell r="G215">
            <v>0</v>
          </cell>
          <cell r="H215">
            <v>0</v>
          </cell>
        </row>
        <row r="216">
          <cell r="B216">
            <v>0</v>
          </cell>
          <cell r="C216">
            <v>0</v>
          </cell>
          <cell r="D216">
            <v>0</v>
          </cell>
          <cell r="E216">
            <v>0</v>
          </cell>
          <cell r="G216">
            <v>0</v>
          </cell>
          <cell r="H216">
            <v>0</v>
          </cell>
        </row>
        <row r="217">
          <cell r="B217">
            <v>0</v>
          </cell>
          <cell r="C217">
            <v>0</v>
          </cell>
          <cell r="D217">
            <v>0</v>
          </cell>
          <cell r="E217">
            <v>0</v>
          </cell>
          <cell r="G217">
            <v>0</v>
          </cell>
          <cell r="H217">
            <v>0</v>
          </cell>
        </row>
        <row r="218">
          <cell r="B218">
            <v>0</v>
          </cell>
          <cell r="C218">
            <v>0</v>
          </cell>
          <cell r="D218">
            <v>0</v>
          </cell>
          <cell r="E218">
            <v>0</v>
          </cell>
          <cell r="G218">
            <v>0</v>
          </cell>
          <cell r="H218">
            <v>0</v>
          </cell>
        </row>
        <row r="219">
          <cell r="B219">
            <v>0</v>
          </cell>
          <cell r="C219">
            <v>0</v>
          </cell>
          <cell r="D219">
            <v>0</v>
          </cell>
          <cell r="E219">
            <v>0</v>
          </cell>
          <cell r="G219">
            <v>0</v>
          </cell>
          <cell r="H219">
            <v>0</v>
          </cell>
        </row>
        <row r="220">
          <cell r="B220">
            <v>0</v>
          </cell>
          <cell r="C220">
            <v>0</v>
          </cell>
          <cell r="D220">
            <v>0</v>
          </cell>
          <cell r="E220">
            <v>0</v>
          </cell>
          <cell r="G220">
            <v>0</v>
          </cell>
          <cell r="H220">
            <v>0</v>
          </cell>
        </row>
        <row r="221">
          <cell r="B221">
            <v>0</v>
          </cell>
          <cell r="C221">
            <v>0</v>
          </cell>
          <cell r="D221">
            <v>0</v>
          </cell>
          <cell r="E221">
            <v>0</v>
          </cell>
          <cell r="G221">
            <v>0</v>
          </cell>
          <cell r="H221">
            <v>0</v>
          </cell>
        </row>
        <row r="222">
          <cell r="B222">
            <v>0</v>
          </cell>
          <cell r="C222">
            <v>0</v>
          </cell>
          <cell r="D222">
            <v>0</v>
          </cell>
          <cell r="E222">
            <v>0</v>
          </cell>
          <cell r="G222">
            <v>0</v>
          </cell>
          <cell r="H222">
            <v>0</v>
          </cell>
        </row>
        <row r="223">
          <cell r="B223">
            <v>0</v>
          </cell>
          <cell r="C223">
            <v>0</v>
          </cell>
          <cell r="D223">
            <v>0</v>
          </cell>
          <cell r="E223">
            <v>0</v>
          </cell>
          <cell r="G223">
            <v>0</v>
          </cell>
          <cell r="H223">
            <v>0</v>
          </cell>
        </row>
        <row r="224">
          <cell r="B224">
            <v>0</v>
          </cell>
          <cell r="C224">
            <v>0</v>
          </cell>
          <cell r="D224">
            <v>0</v>
          </cell>
          <cell r="E224">
            <v>0</v>
          </cell>
          <cell r="G224">
            <v>0</v>
          </cell>
          <cell r="H224">
            <v>0</v>
          </cell>
        </row>
        <row r="225">
          <cell r="B225">
            <v>0</v>
          </cell>
          <cell r="C225">
            <v>0</v>
          </cell>
          <cell r="D225">
            <v>0</v>
          </cell>
          <cell r="E225">
            <v>0</v>
          </cell>
          <cell r="G225">
            <v>0</v>
          </cell>
          <cell r="H225">
            <v>0</v>
          </cell>
        </row>
        <row r="226">
          <cell r="B226">
            <v>0</v>
          </cell>
          <cell r="C226">
            <v>0</v>
          </cell>
          <cell r="D226">
            <v>0</v>
          </cell>
          <cell r="E226">
            <v>0</v>
          </cell>
          <cell r="G226">
            <v>0</v>
          </cell>
          <cell r="H226">
            <v>0</v>
          </cell>
        </row>
        <row r="227">
          <cell r="B227">
            <v>0</v>
          </cell>
          <cell r="C227">
            <v>0</v>
          </cell>
          <cell r="D227">
            <v>0</v>
          </cell>
          <cell r="E227">
            <v>0</v>
          </cell>
          <cell r="G227">
            <v>0</v>
          </cell>
          <cell r="H227">
            <v>0</v>
          </cell>
        </row>
        <row r="228">
          <cell r="B228">
            <v>0</v>
          </cell>
          <cell r="C228">
            <v>0</v>
          </cell>
          <cell r="D228">
            <v>0</v>
          </cell>
          <cell r="E228">
            <v>0</v>
          </cell>
          <cell r="G228">
            <v>0</v>
          </cell>
          <cell r="H228">
            <v>0</v>
          </cell>
        </row>
        <row r="229">
          <cell r="B229">
            <v>0</v>
          </cell>
          <cell r="C229">
            <v>0</v>
          </cell>
          <cell r="D229">
            <v>0</v>
          </cell>
          <cell r="E229">
            <v>0</v>
          </cell>
          <cell r="G229">
            <v>0</v>
          </cell>
          <cell r="H229">
            <v>0</v>
          </cell>
        </row>
        <row r="230">
          <cell r="B230">
            <v>0</v>
          </cell>
          <cell r="C230">
            <v>0</v>
          </cell>
          <cell r="D230">
            <v>0</v>
          </cell>
          <cell r="E230">
            <v>0</v>
          </cell>
          <cell r="G230">
            <v>0</v>
          </cell>
          <cell r="H230">
            <v>0</v>
          </cell>
        </row>
        <row r="231">
          <cell r="B231">
            <v>0</v>
          </cell>
          <cell r="C231">
            <v>0</v>
          </cell>
          <cell r="D231">
            <v>0</v>
          </cell>
          <cell r="E231">
            <v>0</v>
          </cell>
          <cell r="G231">
            <v>0</v>
          </cell>
          <cell r="H231">
            <v>0</v>
          </cell>
        </row>
        <row r="232">
          <cell r="B232">
            <v>0</v>
          </cell>
          <cell r="C232">
            <v>0</v>
          </cell>
          <cell r="D232">
            <v>0</v>
          </cell>
          <cell r="E232">
            <v>0</v>
          </cell>
          <cell r="G232">
            <v>0</v>
          </cell>
          <cell r="H232">
            <v>0</v>
          </cell>
        </row>
        <row r="233">
          <cell r="B233">
            <v>0</v>
          </cell>
          <cell r="C233">
            <v>0</v>
          </cell>
          <cell r="D233">
            <v>0</v>
          </cell>
          <cell r="E233">
            <v>0</v>
          </cell>
          <cell r="G233">
            <v>0</v>
          </cell>
          <cell r="H233">
            <v>0</v>
          </cell>
        </row>
        <row r="234">
          <cell r="B234">
            <v>0</v>
          </cell>
          <cell r="C234">
            <v>0</v>
          </cell>
          <cell r="D234">
            <v>0</v>
          </cell>
          <cell r="E234">
            <v>0</v>
          </cell>
          <cell r="G234">
            <v>0</v>
          </cell>
          <cell r="H234">
            <v>0</v>
          </cell>
        </row>
        <row r="235">
          <cell r="B235">
            <v>0</v>
          </cell>
          <cell r="C235">
            <v>0</v>
          </cell>
          <cell r="D235">
            <v>0</v>
          </cell>
          <cell r="E235">
            <v>0</v>
          </cell>
          <cell r="G235">
            <v>0</v>
          </cell>
          <cell r="H235">
            <v>0</v>
          </cell>
        </row>
        <row r="236">
          <cell r="B236">
            <v>0</v>
          </cell>
          <cell r="C236">
            <v>0</v>
          </cell>
          <cell r="D236">
            <v>0</v>
          </cell>
          <cell r="E236">
            <v>0</v>
          </cell>
          <cell r="G236">
            <v>0</v>
          </cell>
          <cell r="H236">
            <v>0</v>
          </cell>
        </row>
        <row r="237">
          <cell r="B237">
            <v>0</v>
          </cell>
          <cell r="C237">
            <v>0</v>
          </cell>
          <cell r="D237">
            <v>0</v>
          </cell>
          <cell r="E237">
            <v>0</v>
          </cell>
          <cell r="G237">
            <v>0</v>
          </cell>
          <cell r="H237">
            <v>0</v>
          </cell>
        </row>
        <row r="238">
          <cell r="B238">
            <v>0</v>
          </cell>
          <cell r="C238">
            <v>0</v>
          </cell>
          <cell r="D238">
            <v>0</v>
          </cell>
          <cell r="E238">
            <v>0</v>
          </cell>
          <cell r="G238">
            <v>0</v>
          </cell>
          <cell r="H238">
            <v>0</v>
          </cell>
        </row>
        <row r="239">
          <cell r="B239">
            <v>0</v>
          </cell>
          <cell r="C239">
            <v>0</v>
          </cell>
          <cell r="D239">
            <v>0</v>
          </cell>
          <cell r="E239">
            <v>0</v>
          </cell>
          <cell r="G239">
            <v>0</v>
          </cell>
          <cell r="H239">
            <v>0</v>
          </cell>
        </row>
        <row r="240">
          <cell r="B240">
            <v>0</v>
          </cell>
          <cell r="C240">
            <v>0</v>
          </cell>
          <cell r="D240">
            <v>0</v>
          </cell>
          <cell r="E240">
            <v>0</v>
          </cell>
          <cell r="G240">
            <v>0</v>
          </cell>
          <cell r="H240">
            <v>0</v>
          </cell>
        </row>
        <row r="241">
          <cell r="B241">
            <v>0</v>
          </cell>
          <cell r="C241">
            <v>0</v>
          </cell>
          <cell r="D241">
            <v>0</v>
          </cell>
          <cell r="E241">
            <v>0</v>
          </cell>
          <cell r="G241">
            <v>0</v>
          </cell>
          <cell r="H241">
            <v>0</v>
          </cell>
        </row>
        <row r="242">
          <cell r="B242">
            <v>0</v>
          </cell>
          <cell r="C242">
            <v>0</v>
          </cell>
          <cell r="D242">
            <v>0</v>
          </cell>
          <cell r="E242">
            <v>0</v>
          </cell>
          <cell r="G242">
            <v>0</v>
          </cell>
          <cell r="H242">
            <v>0</v>
          </cell>
        </row>
        <row r="243">
          <cell r="B243">
            <v>0</v>
          </cell>
          <cell r="C243">
            <v>0</v>
          </cell>
          <cell r="D243">
            <v>0</v>
          </cell>
          <cell r="E243">
            <v>0</v>
          </cell>
          <cell r="G243">
            <v>0</v>
          </cell>
          <cell r="H243">
            <v>0</v>
          </cell>
        </row>
        <row r="244">
          <cell r="B244">
            <v>0</v>
          </cell>
          <cell r="C244">
            <v>0</v>
          </cell>
          <cell r="D244">
            <v>0</v>
          </cell>
          <cell r="E244">
            <v>0</v>
          </cell>
          <cell r="G244">
            <v>0</v>
          </cell>
          <cell r="H244">
            <v>0</v>
          </cell>
        </row>
        <row r="245">
          <cell r="B245">
            <v>0</v>
          </cell>
          <cell r="C245">
            <v>0</v>
          </cell>
          <cell r="D245">
            <v>0</v>
          </cell>
          <cell r="E245">
            <v>0</v>
          </cell>
          <cell r="G245">
            <v>0</v>
          </cell>
          <cell r="H245">
            <v>0</v>
          </cell>
        </row>
        <row r="246">
          <cell r="B246">
            <v>0</v>
          </cell>
          <cell r="C246">
            <v>0</v>
          </cell>
          <cell r="D246">
            <v>0</v>
          </cell>
          <cell r="E246">
            <v>0</v>
          </cell>
          <cell r="G246">
            <v>0</v>
          </cell>
          <cell r="H246">
            <v>0</v>
          </cell>
        </row>
        <row r="247">
          <cell r="B247">
            <v>0</v>
          </cell>
          <cell r="C247">
            <v>0</v>
          </cell>
          <cell r="D247">
            <v>0</v>
          </cell>
          <cell r="E247">
            <v>0</v>
          </cell>
          <cell r="G247">
            <v>0</v>
          </cell>
          <cell r="H247">
            <v>0</v>
          </cell>
        </row>
        <row r="248">
          <cell r="B248">
            <v>0</v>
          </cell>
          <cell r="C248">
            <v>0</v>
          </cell>
          <cell r="D248">
            <v>0</v>
          </cell>
          <cell r="E248">
            <v>0</v>
          </cell>
          <cell r="G248">
            <v>0</v>
          </cell>
          <cell r="H248">
            <v>0</v>
          </cell>
        </row>
        <row r="249">
          <cell r="B249">
            <v>0</v>
          </cell>
          <cell r="C249">
            <v>0</v>
          </cell>
          <cell r="D249">
            <v>0</v>
          </cell>
          <cell r="E249">
            <v>0</v>
          </cell>
          <cell r="G249">
            <v>0</v>
          </cell>
          <cell r="H249">
            <v>0</v>
          </cell>
        </row>
        <row r="250">
          <cell r="B250">
            <v>0</v>
          </cell>
          <cell r="C250">
            <v>0</v>
          </cell>
          <cell r="D250">
            <v>0</v>
          </cell>
          <cell r="E250">
            <v>0</v>
          </cell>
          <cell r="G250">
            <v>0</v>
          </cell>
          <cell r="H250">
            <v>0</v>
          </cell>
        </row>
        <row r="251">
          <cell r="B251">
            <v>0</v>
          </cell>
          <cell r="C251">
            <v>0</v>
          </cell>
          <cell r="D251">
            <v>0</v>
          </cell>
          <cell r="E251">
            <v>0</v>
          </cell>
          <cell r="G251">
            <v>0</v>
          </cell>
          <cell r="H251">
            <v>0</v>
          </cell>
        </row>
        <row r="252">
          <cell r="B252">
            <v>0</v>
          </cell>
          <cell r="C252">
            <v>0</v>
          </cell>
          <cell r="D252">
            <v>0</v>
          </cell>
          <cell r="E252">
            <v>0</v>
          </cell>
          <cell r="G252">
            <v>0</v>
          </cell>
          <cell r="H252">
            <v>0</v>
          </cell>
        </row>
        <row r="253">
          <cell r="B253">
            <v>0</v>
          </cell>
          <cell r="C253">
            <v>0</v>
          </cell>
          <cell r="D253">
            <v>0</v>
          </cell>
          <cell r="E253">
            <v>0</v>
          </cell>
          <cell r="G253">
            <v>0</v>
          </cell>
          <cell r="H253">
            <v>0</v>
          </cell>
        </row>
        <row r="254">
          <cell r="B254">
            <v>0</v>
          </cell>
          <cell r="C254">
            <v>0</v>
          </cell>
          <cell r="D254">
            <v>0</v>
          </cell>
          <cell r="E254">
            <v>0</v>
          </cell>
          <cell r="G254">
            <v>0</v>
          </cell>
          <cell r="H254">
            <v>0</v>
          </cell>
        </row>
        <row r="255">
          <cell r="B255">
            <v>0</v>
          </cell>
          <cell r="C255">
            <v>0</v>
          </cell>
          <cell r="D255">
            <v>0</v>
          </cell>
          <cell r="E255">
            <v>0</v>
          </cell>
          <cell r="G255">
            <v>0</v>
          </cell>
          <cell r="H255">
            <v>0</v>
          </cell>
        </row>
        <row r="256">
          <cell r="B256">
            <v>0</v>
          </cell>
          <cell r="C256">
            <v>0</v>
          </cell>
          <cell r="D256">
            <v>0</v>
          </cell>
          <cell r="E256">
            <v>0</v>
          </cell>
          <cell r="G256">
            <v>0</v>
          </cell>
          <cell r="H256">
            <v>0</v>
          </cell>
        </row>
        <row r="257">
          <cell r="B257">
            <v>0</v>
          </cell>
          <cell r="C257">
            <v>0</v>
          </cell>
          <cell r="D257">
            <v>0</v>
          </cell>
          <cell r="E257">
            <v>0</v>
          </cell>
          <cell r="G257">
            <v>0</v>
          </cell>
          <cell r="H257">
            <v>0</v>
          </cell>
        </row>
        <row r="258">
          <cell r="B258">
            <v>0</v>
          </cell>
          <cell r="C258">
            <v>0</v>
          </cell>
          <cell r="D258">
            <v>0</v>
          </cell>
          <cell r="E258">
            <v>0</v>
          </cell>
          <cell r="G258">
            <v>0</v>
          </cell>
          <cell r="H258">
            <v>0</v>
          </cell>
        </row>
        <row r="259">
          <cell r="B259">
            <v>0</v>
          </cell>
          <cell r="C259">
            <v>0</v>
          </cell>
          <cell r="D259">
            <v>0</v>
          </cell>
          <cell r="E259">
            <v>0</v>
          </cell>
          <cell r="G259">
            <v>0</v>
          </cell>
          <cell r="H259">
            <v>0</v>
          </cell>
        </row>
        <row r="260">
          <cell r="B260">
            <v>0</v>
          </cell>
          <cell r="C260">
            <v>0</v>
          </cell>
          <cell r="D260">
            <v>0</v>
          </cell>
          <cell r="E260">
            <v>0</v>
          </cell>
          <cell r="G260">
            <v>0</v>
          </cell>
          <cell r="H260">
            <v>0</v>
          </cell>
        </row>
        <row r="261">
          <cell r="B261">
            <v>0</v>
          </cell>
          <cell r="C261">
            <v>0</v>
          </cell>
          <cell r="D261">
            <v>0</v>
          </cell>
          <cell r="E261">
            <v>0</v>
          </cell>
          <cell r="G261">
            <v>0</v>
          </cell>
          <cell r="H261">
            <v>0</v>
          </cell>
        </row>
        <row r="262">
          <cell r="B262">
            <v>0</v>
          </cell>
          <cell r="C262">
            <v>0</v>
          </cell>
          <cell r="D262">
            <v>0</v>
          </cell>
          <cell r="E262">
            <v>0</v>
          </cell>
          <cell r="G262">
            <v>0</v>
          </cell>
          <cell r="H262">
            <v>0</v>
          </cell>
        </row>
        <row r="263">
          <cell r="B263">
            <v>0</v>
          </cell>
          <cell r="C263">
            <v>0</v>
          </cell>
          <cell r="D263">
            <v>0</v>
          </cell>
          <cell r="E263">
            <v>0</v>
          </cell>
          <cell r="G263">
            <v>0</v>
          </cell>
          <cell r="H263">
            <v>0</v>
          </cell>
        </row>
        <row r="264">
          <cell r="B264">
            <v>0</v>
          </cell>
          <cell r="C264">
            <v>0</v>
          </cell>
          <cell r="D264">
            <v>0</v>
          </cell>
          <cell r="E264">
            <v>0</v>
          </cell>
          <cell r="G264">
            <v>0</v>
          </cell>
          <cell r="H264">
            <v>0</v>
          </cell>
        </row>
        <row r="265">
          <cell r="B265">
            <v>0</v>
          </cell>
          <cell r="C265">
            <v>0</v>
          </cell>
          <cell r="D265">
            <v>0</v>
          </cell>
          <cell r="E265">
            <v>0</v>
          </cell>
          <cell r="G265">
            <v>0</v>
          </cell>
          <cell r="H265">
            <v>0</v>
          </cell>
        </row>
        <row r="266">
          <cell r="B266">
            <v>0</v>
          </cell>
          <cell r="C266">
            <v>0</v>
          </cell>
          <cell r="D266">
            <v>0</v>
          </cell>
          <cell r="E266">
            <v>0</v>
          </cell>
          <cell r="G266">
            <v>0</v>
          </cell>
          <cell r="H266">
            <v>0</v>
          </cell>
        </row>
        <row r="267">
          <cell r="B267">
            <v>0</v>
          </cell>
          <cell r="C267">
            <v>0</v>
          </cell>
          <cell r="D267">
            <v>0</v>
          </cell>
          <cell r="E267">
            <v>0</v>
          </cell>
          <cell r="G267">
            <v>0</v>
          </cell>
          <cell r="H267">
            <v>0</v>
          </cell>
        </row>
        <row r="268">
          <cell r="B268">
            <v>0</v>
          </cell>
          <cell r="C268">
            <v>0</v>
          </cell>
          <cell r="D268">
            <v>0</v>
          </cell>
          <cell r="E268">
            <v>0</v>
          </cell>
          <cell r="G268">
            <v>0</v>
          </cell>
          <cell r="H268">
            <v>0</v>
          </cell>
        </row>
        <row r="269">
          <cell r="B269">
            <v>0</v>
          </cell>
          <cell r="C269">
            <v>0</v>
          </cell>
          <cell r="D269">
            <v>0</v>
          </cell>
          <cell r="E269">
            <v>0</v>
          </cell>
          <cell r="G269">
            <v>0</v>
          </cell>
          <cell r="H269">
            <v>0</v>
          </cell>
        </row>
        <row r="270">
          <cell r="B270">
            <v>0</v>
          </cell>
          <cell r="C270">
            <v>0</v>
          </cell>
          <cell r="D270">
            <v>0</v>
          </cell>
          <cell r="E270">
            <v>0</v>
          </cell>
          <cell r="G270">
            <v>0</v>
          </cell>
          <cell r="H270">
            <v>0</v>
          </cell>
        </row>
        <row r="271">
          <cell r="B271">
            <v>0</v>
          </cell>
          <cell r="C271">
            <v>0</v>
          </cell>
          <cell r="D271">
            <v>0</v>
          </cell>
          <cell r="E271">
            <v>0</v>
          </cell>
          <cell r="G271">
            <v>0</v>
          </cell>
          <cell r="H271">
            <v>0</v>
          </cell>
        </row>
        <row r="272">
          <cell r="B272">
            <v>0</v>
          </cell>
          <cell r="C272">
            <v>0</v>
          </cell>
          <cell r="D272">
            <v>0</v>
          </cell>
          <cell r="E272">
            <v>0</v>
          </cell>
          <cell r="G272">
            <v>0</v>
          </cell>
          <cell r="H272">
            <v>0</v>
          </cell>
        </row>
        <row r="273">
          <cell r="B273">
            <v>0</v>
          </cell>
          <cell r="C273">
            <v>0</v>
          </cell>
          <cell r="D273">
            <v>0</v>
          </cell>
          <cell r="E273">
            <v>0</v>
          </cell>
          <cell r="G273">
            <v>0</v>
          </cell>
          <cell r="H273">
            <v>0</v>
          </cell>
        </row>
        <row r="274">
          <cell r="B274">
            <v>0</v>
          </cell>
          <cell r="C274">
            <v>0</v>
          </cell>
          <cell r="D274">
            <v>0</v>
          </cell>
          <cell r="E274">
            <v>0</v>
          </cell>
          <cell r="G274">
            <v>0</v>
          </cell>
          <cell r="H274">
            <v>0</v>
          </cell>
        </row>
        <row r="275">
          <cell r="B275">
            <v>0</v>
          </cell>
          <cell r="C275">
            <v>0</v>
          </cell>
          <cell r="D275">
            <v>0</v>
          </cell>
          <cell r="E275">
            <v>0</v>
          </cell>
          <cell r="G275">
            <v>0</v>
          </cell>
          <cell r="H275">
            <v>0</v>
          </cell>
        </row>
        <row r="276">
          <cell r="B276">
            <v>0</v>
          </cell>
          <cell r="C276">
            <v>0</v>
          </cell>
          <cell r="D276">
            <v>0</v>
          </cell>
          <cell r="E276">
            <v>0</v>
          </cell>
          <cell r="G276">
            <v>0</v>
          </cell>
          <cell r="H276">
            <v>0</v>
          </cell>
        </row>
        <row r="277">
          <cell r="B277">
            <v>0</v>
          </cell>
          <cell r="C277">
            <v>0</v>
          </cell>
          <cell r="D277">
            <v>0</v>
          </cell>
          <cell r="E277">
            <v>0</v>
          </cell>
          <cell r="G277">
            <v>0</v>
          </cell>
          <cell r="H277">
            <v>0</v>
          </cell>
        </row>
        <row r="278">
          <cell r="B278">
            <v>0</v>
          </cell>
          <cell r="C278">
            <v>0</v>
          </cell>
          <cell r="D278">
            <v>0</v>
          </cell>
          <cell r="E278">
            <v>0</v>
          </cell>
          <cell r="G278">
            <v>0</v>
          </cell>
          <cell r="H278">
            <v>0</v>
          </cell>
        </row>
        <row r="279">
          <cell r="B279">
            <v>0</v>
          </cell>
          <cell r="C279">
            <v>0</v>
          </cell>
          <cell r="D279">
            <v>0</v>
          </cell>
          <cell r="E279">
            <v>0</v>
          </cell>
          <cell r="G279">
            <v>0</v>
          </cell>
          <cell r="H279">
            <v>0</v>
          </cell>
        </row>
        <row r="280">
          <cell r="B280">
            <v>0</v>
          </cell>
          <cell r="C280">
            <v>0</v>
          </cell>
          <cell r="D280">
            <v>0</v>
          </cell>
          <cell r="E280">
            <v>0</v>
          </cell>
          <cell r="G280">
            <v>0</v>
          </cell>
          <cell r="H280">
            <v>0</v>
          </cell>
        </row>
        <row r="281">
          <cell r="B281">
            <v>0</v>
          </cell>
          <cell r="C281">
            <v>0</v>
          </cell>
          <cell r="D281">
            <v>0</v>
          </cell>
          <cell r="E281">
            <v>0</v>
          </cell>
          <cell r="G281">
            <v>0</v>
          </cell>
          <cell r="H281">
            <v>0</v>
          </cell>
        </row>
        <row r="282">
          <cell r="B282">
            <v>0</v>
          </cell>
          <cell r="C282">
            <v>0</v>
          </cell>
          <cell r="D282">
            <v>0</v>
          </cell>
          <cell r="E282">
            <v>0</v>
          </cell>
          <cell r="G282">
            <v>0</v>
          </cell>
          <cell r="H282">
            <v>0</v>
          </cell>
        </row>
        <row r="283">
          <cell r="B283">
            <v>0</v>
          </cell>
          <cell r="C283">
            <v>0</v>
          </cell>
          <cell r="D283">
            <v>0</v>
          </cell>
          <cell r="E283">
            <v>0</v>
          </cell>
          <cell r="G283">
            <v>0</v>
          </cell>
          <cell r="H283">
            <v>0</v>
          </cell>
        </row>
        <row r="284">
          <cell r="B284">
            <v>0</v>
          </cell>
          <cell r="C284">
            <v>0</v>
          </cell>
          <cell r="D284">
            <v>0</v>
          </cell>
          <cell r="E284">
            <v>0</v>
          </cell>
          <cell r="G284">
            <v>0</v>
          </cell>
          <cell r="H284">
            <v>0</v>
          </cell>
        </row>
        <row r="285">
          <cell r="B285">
            <v>0</v>
          </cell>
          <cell r="C285">
            <v>0</v>
          </cell>
          <cell r="D285">
            <v>0</v>
          </cell>
          <cell r="E285">
            <v>0</v>
          </cell>
          <cell r="G285">
            <v>0</v>
          </cell>
          <cell r="H285">
            <v>0</v>
          </cell>
        </row>
        <row r="286">
          <cell r="B286">
            <v>0</v>
          </cell>
          <cell r="C286">
            <v>0</v>
          </cell>
          <cell r="D286">
            <v>0</v>
          </cell>
          <cell r="E286">
            <v>0</v>
          </cell>
          <cell r="G286">
            <v>0</v>
          </cell>
          <cell r="H286">
            <v>0</v>
          </cell>
        </row>
        <row r="287">
          <cell r="B287">
            <v>0</v>
          </cell>
          <cell r="C287">
            <v>0</v>
          </cell>
          <cell r="D287">
            <v>0</v>
          </cell>
          <cell r="E287">
            <v>0</v>
          </cell>
          <cell r="G287">
            <v>0</v>
          </cell>
          <cell r="H287">
            <v>0</v>
          </cell>
        </row>
        <row r="288">
          <cell r="B288">
            <v>0</v>
          </cell>
          <cell r="C288">
            <v>0</v>
          </cell>
          <cell r="D288">
            <v>0</v>
          </cell>
          <cell r="E288">
            <v>0</v>
          </cell>
          <cell r="G288">
            <v>0</v>
          </cell>
          <cell r="H288">
            <v>0</v>
          </cell>
        </row>
        <row r="289">
          <cell r="B289">
            <v>0</v>
          </cell>
          <cell r="C289">
            <v>0</v>
          </cell>
          <cell r="D289">
            <v>0</v>
          </cell>
          <cell r="E289">
            <v>0</v>
          </cell>
          <cell r="G289">
            <v>0</v>
          </cell>
          <cell r="H289">
            <v>0</v>
          </cell>
        </row>
        <row r="290">
          <cell r="B290">
            <v>0</v>
          </cell>
          <cell r="C290">
            <v>0</v>
          </cell>
          <cell r="D290">
            <v>0</v>
          </cell>
          <cell r="E290">
            <v>0</v>
          </cell>
          <cell r="G290">
            <v>0</v>
          </cell>
          <cell r="H290">
            <v>0</v>
          </cell>
        </row>
        <row r="291">
          <cell r="B291">
            <v>0</v>
          </cell>
          <cell r="C291">
            <v>0</v>
          </cell>
          <cell r="D291">
            <v>0</v>
          </cell>
          <cell r="E291">
            <v>0</v>
          </cell>
          <cell r="G291">
            <v>0</v>
          </cell>
          <cell r="H291">
            <v>0</v>
          </cell>
        </row>
        <row r="292">
          <cell r="B292">
            <v>0</v>
          </cell>
          <cell r="C292">
            <v>0</v>
          </cell>
          <cell r="D292">
            <v>0</v>
          </cell>
          <cell r="E292">
            <v>0</v>
          </cell>
          <cell r="G292">
            <v>0</v>
          </cell>
          <cell r="H292">
            <v>0</v>
          </cell>
        </row>
        <row r="293">
          <cell r="B293">
            <v>0</v>
          </cell>
          <cell r="C293">
            <v>0</v>
          </cell>
          <cell r="D293">
            <v>0</v>
          </cell>
          <cell r="E293">
            <v>0</v>
          </cell>
          <cell r="G293">
            <v>0</v>
          </cell>
          <cell r="H293">
            <v>0</v>
          </cell>
        </row>
        <row r="294">
          <cell r="B294">
            <v>0</v>
          </cell>
          <cell r="C294">
            <v>0</v>
          </cell>
          <cell r="D294">
            <v>0</v>
          </cell>
          <cell r="E294">
            <v>0</v>
          </cell>
          <cell r="G294">
            <v>0</v>
          </cell>
          <cell r="H294">
            <v>0</v>
          </cell>
        </row>
        <row r="295">
          <cell r="B295">
            <v>0</v>
          </cell>
          <cell r="C295">
            <v>0</v>
          </cell>
          <cell r="D295">
            <v>0</v>
          </cell>
          <cell r="E295">
            <v>0</v>
          </cell>
          <cell r="G295">
            <v>0</v>
          </cell>
          <cell r="H295">
            <v>0</v>
          </cell>
        </row>
        <row r="296">
          <cell r="B296">
            <v>0</v>
          </cell>
          <cell r="C296">
            <v>0</v>
          </cell>
          <cell r="D296">
            <v>0</v>
          </cell>
          <cell r="E296">
            <v>0</v>
          </cell>
          <cell r="G296">
            <v>0</v>
          </cell>
          <cell r="H296">
            <v>0</v>
          </cell>
        </row>
        <row r="297">
          <cell r="B297">
            <v>0</v>
          </cell>
          <cell r="C297">
            <v>0</v>
          </cell>
          <cell r="D297">
            <v>0</v>
          </cell>
          <cell r="E297">
            <v>0</v>
          </cell>
          <cell r="G297">
            <v>0</v>
          </cell>
          <cell r="H297">
            <v>0</v>
          </cell>
        </row>
        <row r="298">
          <cell r="B298">
            <v>0</v>
          </cell>
          <cell r="C298">
            <v>0</v>
          </cell>
          <cell r="D298">
            <v>0</v>
          </cell>
          <cell r="E298">
            <v>0</v>
          </cell>
          <cell r="G298">
            <v>0</v>
          </cell>
          <cell r="H298">
            <v>0</v>
          </cell>
        </row>
        <row r="299">
          <cell r="B299">
            <v>0</v>
          </cell>
          <cell r="C299">
            <v>0</v>
          </cell>
          <cell r="D299">
            <v>0</v>
          </cell>
          <cell r="E299">
            <v>0</v>
          </cell>
          <cell r="G299">
            <v>0</v>
          </cell>
          <cell r="H299">
            <v>0</v>
          </cell>
        </row>
        <row r="300">
          <cell r="B300">
            <v>0</v>
          </cell>
          <cell r="C300">
            <v>0</v>
          </cell>
          <cell r="D300">
            <v>0</v>
          </cell>
          <cell r="E300">
            <v>0</v>
          </cell>
          <cell r="G300">
            <v>0</v>
          </cell>
          <cell r="H300">
            <v>0</v>
          </cell>
        </row>
        <row r="301">
          <cell r="B301">
            <v>0</v>
          </cell>
          <cell r="C301">
            <v>0</v>
          </cell>
          <cell r="D301">
            <v>0</v>
          </cell>
          <cell r="E301">
            <v>0</v>
          </cell>
          <cell r="G301">
            <v>0</v>
          </cell>
          <cell r="H301">
            <v>0</v>
          </cell>
        </row>
        <row r="302">
          <cell r="B302">
            <v>0</v>
          </cell>
          <cell r="C302">
            <v>0</v>
          </cell>
          <cell r="D302">
            <v>0</v>
          </cell>
          <cell r="E302">
            <v>0</v>
          </cell>
          <cell r="G302">
            <v>0</v>
          </cell>
          <cell r="H302">
            <v>0</v>
          </cell>
        </row>
        <row r="303">
          <cell r="B303">
            <v>0</v>
          </cell>
          <cell r="C303">
            <v>0</v>
          </cell>
          <cell r="D303">
            <v>0</v>
          </cell>
          <cell r="E303">
            <v>0</v>
          </cell>
          <cell r="G303">
            <v>0</v>
          </cell>
          <cell r="H303">
            <v>0</v>
          </cell>
        </row>
        <row r="304">
          <cell r="B304">
            <v>0</v>
          </cell>
          <cell r="C304">
            <v>0</v>
          </cell>
          <cell r="D304">
            <v>0</v>
          </cell>
          <cell r="E304">
            <v>0</v>
          </cell>
          <cell r="G304">
            <v>0</v>
          </cell>
          <cell r="H304">
            <v>0</v>
          </cell>
        </row>
        <row r="305">
          <cell r="B305">
            <v>0</v>
          </cell>
          <cell r="C305">
            <v>0</v>
          </cell>
          <cell r="D305">
            <v>0</v>
          </cell>
          <cell r="E305">
            <v>0</v>
          </cell>
          <cell r="G305">
            <v>0</v>
          </cell>
          <cell r="H305">
            <v>0</v>
          </cell>
        </row>
        <row r="306">
          <cell r="B306">
            <v>0</v>
          </cell>
          <cell r="C306">
            <v>0</v>
          </cell>
          <cell r="D306">
            <v>0</v>
          </cell>
          <cell r="E306">
            <v>0</v>
          </cell>
          <cell r="G306">
            <v>0</v>
          </cell>
          <cell r="H306">
            <v>0</v>
          </cell>
        </row>
        <row r="307">
          <cell r="B307">
            <v>0</v>
          </cell>
          <cell r="C307">
            <v>0</v>
          </cell>
          <cell r="D307">
            <v>0</v>
          </cell>
          <cell r="E307">
            <v>0</v>
          </cell>
          <cell r="G307">
            <v>0</v>
          </cell>
          <cell r="H307">
            <v>0</v>
          </cell>
        </row>
        <row r="308">
          <cell r="B308">
            <v>0</v>
          </cell>
          <cell r="C308">
            <v>0</v>
          </cell>
          <cell r="D308">
            <v>0</v>
          </cell>
          <cell r="E308">
            <v>0</v>
          </cell>
          <cell r="G308">
            <v>0</v>
          </cell>
          <cell r="H308">
            <v>0</v>
          </cell>
        </row>
        <row r="309">
          <cell r="B309">
            <v>0</v>
          </cell>
          <cell r="C309">
            <v>0</v>
          </cell>
          <cell r="D309">
            <v>0</v>
          </cell>
          <cell r="E309">
            <v>0</v>
          </cell>
          <cell r="G309">
            <v>0</v>
          </cell>
          <cell r="H309">
            <v>0</v>
          </cell>
        </row>
        <row r="310">
          <cell r="B310">
            <v>0</v>
          </cell>
          <cell r="C310">
            <v>0</v>
          </cell>
          <cell r="D310">
            <v>0</v>
          </cell>
          <cell r="E310">
            <v>0</v>
          </cell>
          <cell r="G310">
            <v>0</v>
          </cell>
          <cell r="H310">
            <v>0</v>
          </cell>
        </row>
        <row r="311">
          <cell r="B311">
            <v>0</v>
          </cell>
          <cell r="C311">
            <v>0</v>
          </cell>
          <cell r="D311">
            <v>0</v>
          </cell>
          <cell r="E311">
            <v>0</v>
          </cell>
          <cell r="G311">
            <v>0</v>
          </cell>
          <cell r="H311">
            <v>0</v>
          </cell>
        </row>
        <row r="312">
          <cell r="B312">
            <v>0</v>
          </cell>
          <cell r="C312">
            <v>0</v>
          </cell>
          <cell r="D312">
            <v>0</v>
          </cell>
          <cell r="E312">
            <v>0</v>
          </cell>
          <cell r="G312">
            <v>0</v>
          </cell>
          <cell r="H312">
            <v>0</v>
          </cell>
        </row>
        <row r="313">
          <cell r="B313">
            <v>0</v>
          </cell>
          <cell r="C313">
            <v>0</v>
          </cell>
          <cell r="D313">
            <v>0</v>
          </cell>
          <cell r="E313">
            <v>0</v>
          </cell>
          <cell r="G313">
            <v>0</v>
          </cell>
          <cell r="H313">
            <v>0</v>
          </cell>
        </row>
        <row r="314">
          <cell r="B314">
            <v>0</v>
          </cell>
          <cell r="C314">
            <v>0</v>
          </cell>
          <cell r="D314">
            <v>0</v>
          </cell>
          <cell r="E314">
            <v>0</v>
          </cell>
          <cell r="G314">
            <v>0</v>
          </cell>
          <cell r="H314">
            <v>0</v>
          </cell>
        </row>
        <row r="315">
          <cell r="B315">
            <v>0</v>
          </cell>
          <cell r="C315">
            <v>0</v>
          </cell>
          <cell r="D315">
            <v>0</v>
          </cell>
          <cell r="E315">
            <v>0</v>
          </cell>
          <cell r="G315">
            <v>0</v>
          </cell>
          <cell r="H315">
            <v>0</v>
          </cell>
        </row>
        <row r="316">
          <cell r="B316">
            <v>0</v>
          </cell>
          <cell r="C316">
            <v>0</v>
          </cell>
          <cell r="D316">
            <v>0</v>
          </cell>
          <cell r="E316">
            <v>0</v>
          </cell>
          <cell r="G316">
            <v>0</v>
          </cell>
          <cell r="H316">
            <v>0</v>
          </cell>
        </row>
        <row r="317">
          <cell r="B317">
            <v>0</v>
          </cell>
          <cell r="C317">
            <v>0</v>
          </cell>
          <cell r="D317">
            <v>0</v>
          </cell>
          <cell r="E317">
            <v>0</v>
          </cell>
          <cell r="G317">
            <v>0</v>
          </cell>
          <cell r="H317">
            <v>0</v>
          </cell>
        </row>
        <row r="318">
          <cell r="B318">
            <v>0</v>
          </cell>
          <cell r="C318">
            <v>0</v>
          </cell>
          <cell r="D318">
            <v>0</v>
          </cell>
          <cell r="E318">
            <v>0</v>
          </cell>
          <cell r="G318">
            <v>0</v>
          </cell>
          <cell r="H318">
            <v>0</v>
          </cell>
        </row>
        <row r="319">
          <cell r="B319">
            <v>0</v>
          </cell>
          <cell r="C319">
            <v>0</v>
          </cell>
          <cell r="D319">
            <v>0</v>
          </cell>
          <cell r="E319">
            <v>0</v>
          </cell>
          <cell r="G319">
            <v>0</v>
          </cell>
          <cell r="H319">
            <v>0</v>
          </cell>
        </row>
        <row r="320">
          <cell r="B320">
            <v>0</v>
          </cell>
          <cell r="C320">
            <v>0</v>
          </cell>
          <cell r="D320">
            <v>0</v>
          </cell>
          <cell r="E320">
            <v>0</v>
          </cell>
          <cell r="G320">
            <v>0</v>
          </cell>
          <cell r="H320">
            <v>0</v>
          </cell>
        </row>
        <row r="321">
          <cell r="B321">
            <v>0</v>
          </cell>
          <cell r="C321">
            <v>0</v>
          </cell>
          <cell r="D321">
            <v>0</v>
          </cell>
          <cell r="E321">
            <v>0</v>
          </cell>
          <cell r="G321">
            <v>0</v>
          </cell>
          <cell r="H321">
            <v>0</v>
          </cell>
        </row>
        <row r="322">
          <cell r="B322">
            <v>0</v>
          </cell>
          <cell r="C322">
            <v>0</v>
          </cell>
          <cell r="D322">
            <v>0</v>
          </cell>
          <cell r="E322">
            <v>0</v>
          </cell>
          <cell r="G322">
            <v>0</v>
          </cell>
          <cell r="H322">
            <v>0</v>
          </cell>
        </row>
        <row r="323">
          <cell r="B323">
            <v>0</v>
          </cell>
          <cell r="C323">
            <v>0</v>
          </cell>
          <cell r="D323">
            <v>0</v>
          </cell>
          <cell r="E323">
            <v>0</v>
          </cell>
          <cell r="G323">
            <v>0</v>
          </cell>
          <cell r="H323">
            <v>0</v>
          </cell>
        </row>
        <row r="324">
          <cell r="B324">
            <v>0</v>
          </cell>
          <cell r="C324">
            <v>0</v>
          </cell>
          <cell r="D324">
            <v>0</v>
          </cell>
          <cell r="E324">
            <v>0</v>
          </cell>
          <cell r="G324">
            <v>0</v>
          </cell>
          <cell r="H324">
            <v>0</v>
          </cell>
        </row>
        <row r="325">
          <cell r="B325">
            <v>0</v>
          </cell>
          <cell r="C325">
            <v>0</v>
          </cell>
          <cell r="D325">
            <v>0</v>
          </cell>
          <cell r="E325">
            <v>0</v>
          </cell>
          <cell r="G325">
            <v>0</v>
          </cell>
          <cell r="H325">
            <v>0</v>
          </cell>
        </row>
        <row r="326">
          <cell r="B326">
            <v>0</v>
          </cell>
          <cell r="C326">
            <v>0</v>
          </cell>
          <cell r="D326">
            <v>0</v>
          </cell>
          <cell r="E326">
            <v>0</v>
          </cell>
          <cell r="G326">
            <v>0</v>
          </cell>
          <cell r="H326">
            <v>0</v>
          </cell>
        </row>
        <row r="327">
          <cell r="B327">
            <v>0</v>
          </cell>
          <cell r="C327">
            <v>0</v>
          </cell>
          <cell r="D327">
            <v>0</v>
          </cell>
          <cell r="E327">
            <v>0</v>
          </cell>
          <cell r="G327">
            <v>0</v>
          </cell>
          <cell r="H327">
            <v>0</v>
          </cell>
        </row>
        <row r="328">
          <cell r="B328">
            <v>0</v>
          </cell>
          <cell r="C328">
            <v>0</v>
          </cell>
          <cell r="D328">
            <v>0</v>
          </cell>
          <cell r="E328">
            <v>0</v>
          </cell>
          <cell r="G328">
            <v>0</v>
          </cell>
          <cell r="H328">
            <v>0</v>
          </cell>
        </row>
        <row r="329">
          <cell r="B329">
            <v>0</v>
          </cell>
          <cell r="C329">
            <v>0</v>
          </cell>
          <cell r="D329">
            <v>0</v>
          </cell>
          <cell r="E329">
            <v>0</v>
          </cell>
          <cell r="G329">
            <v>0</v>
          </cell>
          <cell r="H329">
            <v>0</v>
          </cell>
        </row>
        <row r="330">
          <cell r="B330">
            <v>0</v>
          </cell>
          <cell r="C330">
            <v>0</v>
          </cell>
          <cell r="D330">
            <v>0</v>
          </cell>
          <cell r="E330">
            <v>0</v>
          </cell>
          <cell r="G330">
            <v>0</v>
          </cell>
          <cell r="H330">
            <v>0</v>
          </cell>
        </row>
        <row r="331">
          <cell r="B331">
            <v>0</v>
          </cell>
          <cell r="C331">
            <v>0</v>
          </cell>
          <cell r="D331">
            <v>0</v>
          </cell>
          <cell r="E331">
            <v>0</v>
          </cell>
          <cell r="G331">
            <v>0</v>
          </cell>
          <cell r="H331">
            <v>0</v>
          </cell>
        </row>
        <row r="332">
          <cell r="B332">
            <v>0</v>
          </cell>
          <cell r="C332">
            <v>0</v>
          </cell>
          <cell r="D332">
            <v>0</v>
          </cell>
          <cell r="E332">
            <v>0</v>
          </cell>
          <cell r="G332">
            <v>0</v>
          </cell>
          <cell r="H332">
            <v>0</v>
          </cell>
        </row>
        <row r="333">
          <cell r="B333">
            <v>0</v>
          </cell>
          <cell r="C333">
            <v>0</v>
          </cell>
          <cell r="D333">
            <v>0</v>
          </cell>
          <cell r="E333">
            <v>0</v>
          </cell>
          <cell r="G333">
            <v>0</v>
          </cell>
          <cell r="H333">
            <v>0</v>
          </cell>
        </row>
        <row r="334">
          <cell r="B334">
            <v>0</v>
          </cell>
          <cell r="C334">
            <v>0</v>
          </cell>
          <cell r="D334">
            <v>0</v>
          </cell>
          <cell r="E334">
            <v>0</v>
          </cell>
          <cell r="G334">
            <v>0</v>
          </cell>
          <cell r="H334">
            <v>0</v>
          </cell>
        </row>
        <row r="335">
          <cell r="B335">
            <v>0</v>
          </cell>
          <cell r="C335">
            <v>0</v>
          </cell>
          <cell r="D335">
            <v>0</v>
          </cell>
          <cell r="E335">
            <v>0</v>
          </cell>
          <cell r="G335">
            <v>0</v>
          </cell>
          <cell r="H335">
            <v>0</v>
          </cell>
        </row>
        <row r="336">
          <cell r="B336">
            <v>0</v>
          </cell>
          <cell r="C336">
            <v>0</v>
          </cell>
          <cell r="D336">
            <v>0</v>
          </cell>
          <cell r="E336">
            <v>0</v>
          </cell>
          <cell r="G336">
            <v>0</v>
          </cell>
          <cell r="H336">
            <v>0</v>
          </cell>
        </row>
        <row r="337">
          <cell r="B337">
            <v>0</v>
          </cell>
          <cell r="C337">
            <v>0</v>
          </cell>
          <cell r="D337">
            <v>0</v>
          </cell>
          <cell r="E337">
            <v>0</v>
          </cell>
          <cell r="G337">
            <v>0</v>
          </cell>
          <cell r="H337">
            <v>0</v>
          </cell>
        </row>
        <row r="338">
          <cell r="B338">
            <v>0</v>
          </cell>
          <cell r="C338">
            <v>0</v>
          </cell>
          <cell r="D338">
            <v>0</v>
          </cell>
          <cell r="E338">
            <v>0</v>
          </cell>
          <cell r="G338">
            <v>0</v>
          </cell>
          <cell r="H338">
            <v>0</v>
          </cell>
        </row>
        <row r="339">
          <cell r="B339">
            <v>0</v>
          </cell>
          <cell r="C339">
            <v>0</v>
          </cell>
          <cell r="D339">
            <v>0</v>
          </cell>
          <cell r="E339">
            <v>0</v>
          </cell>
          <cell r="G339">
            <v>0</v>
          </cell>
          <cell r="H339">
            <v>0</v>
          </cell>
        </row>
        <row r="340">
          <cell r="B340">
            <v>0</v>
          </cell>
          <cell r="C340">
            <v>0</v>
          </cell>
          <cell r="D340">
            <v>0</v>
          </cell>
          <cell r="E340">
            <v>0</v>
          </cell>
          <cell r="G340">
            <v>0</v>
          </cell>
          <cell r="H340">
            <v>0</v>
          </cell>
        </row>
        <row r="341">
          <cell r="B341">
            <v>0</v>
          </cell>
          <cell r="C341">
            <v>0</v>
          </cell>
          <cell r="D341">
            <v>0</v>
          </cell>
          <cell r="E341">
            <v>0</v>
          </cell>
          <cell r="G341">
            <v>0</v>
          </cell>
          <cell r="H341">
            <v>0</v>
          </cell>
        </row>
        <row r="342">
          <cell r="B342">
            <v>0</v>
          </cell>
          <cell r="C342">
            <v>0</v>
          </cell>
          <cell r="D342">
            <v>0</v>
          </cell>
          <cell r="E342">
            <v>0</v>
          </cell>
          <cell r="G342">
            <v>0</v>
          </cell>
          <cell r="H342">
            <v>0</v>
          </cell>
        </row>
        <row r="343">
          <cell r="B343">
            <v>0</v>
          </cell>
          <cell r="C343">
            <v>0</v>
          </cell>
          <cell r="D343">
            <v>0</v>
          </cell>
          <cell r="E343">
            <v>0</v>
          </cell>
          <cell r="G343">
            <v>0</v>
          </cell>
          <cell r="H343">
            <v>0</v>
          </cell>
        </row>
        <row r="344">
          <cell r="B344">
            <v>0</v>
          </cell>
          <cell r="C344">
            <v>0</v>
          </cell>
          <cell r="D344">
            <v>0</v>
          </cell>
          <cell r="E344">
            <v>0</v>
          </cell>
          <cell r="G344">
            <v>0</v>
          </cell>
          <cell r="H344">
            <v>0</v>
          </cell>
        </row>
        <row r="345">
          <cell r="B345">
            <v>0</v>
          </cell>
          <cell r="C345">
            <v>0</v>
          </cell>
          <cell r="D345">
            <v>0</v>
          </cell>
          <cell r="E345">
            <v>0</v>
          </cell>
          <cell r="G345">
            <v>0</v>
          </cell>
          <cell r="H345">
            <v>0</v>
          </cell>
        </row>
        <row r="346">
          <cell r="B346">
            <v>0</v>
          </cell>
          <cell r="C346">
            <v>0</v>
          </cell>
          <cell r="D346">
            <v>0</v>
          </cell>
          <cell r="E346">
            <v>0</v>
          </cell>
          <cell r="G346">
            <v>0</v>
          </cell>
          <cell r="H346">
            <v>0</v>
          </cell>
        </row>
        <row r="347">
          <cell r="B347">
            <v>0</v>
          </cell>
          <cell r="C347">
            <v>0</v>
          </cell>
          <cell r="D347">
            <v>0</v>
          </cell>
          <cell r="E347">
            <v>0</v>
          </cell>
          <cell r="G347">
            <v>0</v>
          </cell>
          <cell r="H347">
            <v>0</v>
          </cell>
        </row>
        <row r="348">
          <cell r="B348">
            <v>0</v>
          </cell>
          <cell r="C348">
            <v>0</v>
          </cell>
          <cell r="D348">
            <v>0</v>
          </cell>
          <cell r="E348">
            <v>0</v>
          </cell>
          <cell r="G348">
            <v>0</v>
          </cell>
          <cell r="H348">
            <v>0</v>
          </cell>
        </row>
        <row r="349">
          <cell r="B349">
            <v>0</v>
          </cell>
          <cell r="C349">
            <v>0</v>
          </cell>
          <cell r="D349">
            <v>0</v>
          </cell>
          <cell r="E349">
            <v>0</v>
          </cell>
          <cell r="G349">
            <v>0</v>
          </cell>
          <cell r="H349">
            <v>0</v>
          </cell>
        </row>
        <row r="350">
          <cell r="B350">
            <v>0</v>
          </cell>
          <cell r="C350">
            <v>0</v>
          </cell>
          <cell r="D350">
            <v>0</v>
          </cell>
          <cell r="E350">
            <v>0</v>
          </cell>
          <cell r="G350">
            <v>0</v>
          </cell>
          <cell r="H350">
            <v>0</v>
          </cell>
        </row>
        <row r="351">
          <cell r="B351">
            <v>0</v>
          </cell>
          <cell r="C351">
            <v>0</v>
          </cell>
          <cell r="D351">
            <v>0</v>
          </cell>
          <cell r="E351">
            <v>0</v>
          </cell>
          <cell r="G351">
            <v>0</v>
          </cell>
          <cell r="H351">
            <v>0</v>
          </cell>
        </row>
        <row r="352">
          <cell r="B352">
            <v>0</v>
          </cell>
          <cell r="C352">
            <v>0</v>
          </cell>
          <cell r="D352">
            <v>0</v>
          </cell>
          <cell r="E352">
            <v>0</v>
          </cell>
          <cell r="G352">
            <v>0</v>
          </cell>
          <cell r="H352">
            <v>0</v>
          </cell>
        </row>
        <row r="353">
          <cell r="B353">
            <v>0</v>
          </cell>
          <cell r="C353">
            <v>0</v>
          </cell>
          <cell r="D353">
            <v>0</v>
          </cell>
          <cell r="E353">
            <v>0</v>
          </cell>
          <cell r="G353">
            <v>0</v>
          </cell>
          <cell r="H353">
            <v>0</v>
          </cell>
        </row>
        <row r="354">
          <cell r="B354">
            <v>0</v>
          </cell>
          <cell r="C354">
            <v>0</v>
          </cell>
          <cell r="D354">
            <v>0</v>
          </cell>
          <cell r="E354">
            <v>0</v>
          </cell>
          <cell r="G354">
            <v>0</v>
          </cell>
          <cell r="H354">
            <v>0</v>
          </cell>
        </row>
        <row r="355">
          <cell r="B355">
            <v>0</v>
          </cell>
          <cell r="C355">
            <v>0</v>
          </cell>
          <cell r="D355">
            <v>0</v>
          </cell>
          <cell r="E355">
            <v>0</v>
          </cell>
          <cell r="G355">
            <v>0</v>
          </cell>
          <cell r="H355">
            <v>0</v>
          </cell>
        </row>
        <row r="356">
          <cell r="B356">
            <v>0</v>
          </cell>
          <cell r="C356">
            <v>0</v>
          </cell>
          <cell r="D356">
            <v>0</v>
          </cell>
          <cell r="E356">
            <v>0</v>
          </cell>
          <cell r="G356">
            <v>0</v>
          </cell>
          <cell r="H356">
            <v>0</v>
          </cell>
        </row>
        <row r="357">
          <cell r="B357">
            <v>0</v>
          </cell>
          <cell r="C357">
            <v>0</v>
          </cell>
          <cell r="D357">
            <v>0</v>
          </cell>
          <cell r="E357">
            <v>0</v>
          </cell>
          <cell r="G357">
            <v>0</v>
          </cell>
          <cell r="H357">
            <v>0</v>
          </cell>
        </row>
        <row r="358">
          <cell r="B358">
            <v>0</v>
          </cell>
          <cell r="C358">
            <v>0</v>
          </cell>
          <cell r="D358">
            <v>0</v>
          </cell>
          <cell r="E358">
            <v>0</v>
          </cell>
          <cell r="G358">
            <v>0</v>
          </cell>
          <cell r="H358">
            <v>0</v>
          </cell>
        </row>
        <row r="359">
          <cell r="B359">
            <v>0</v>
          </cell>
          <cell r="C359">
            <v>0</v>
          </cell>
          <cell r="D359">
            <v>0</v>
          </cell>
          <cell r="E359">
            <v>0</v>
          </cell>
          <cell r="G359">
            <v>0</v>
          </cell>
          <cell r="H359">
            <v>0</v>
          </cell>
        </row>
        <row r="360">
          <cell r="B360">
            <v>0</v>
          </cell>
          <cell r="C360">
            <v>0</v>
          </cell>
          <cell r="D360">
            <v>0</v>
          </cell>
          <cell r="E360">
            <v>0</v>
          </cell>
          <cell r="G360">
            <v>0</v>
          </cell>
          <cell r="H360">
            <v>0</v>
          </cell>
        </row>
        <row r="361">
          <cell r="B361">
            <v>0</v>
          </cell>
          <cell r="C361">
            <v>0</v>
          </cell>
          <cell r="D361">
            <v>0</v>
          </cell>
          <cell r="E361">
            <v>0</v>
          </cell>
          <cell r="G361">
            <v>0</v>
          </cell>
          <cell r="H361">
            <v>0</v>
          </cell>
        </row>
        <row r="362">
          <cell r="B362">
            <v>0</v>
          </cell>
          <cell r="C362">
            <v>0</v>
          </cell>
          <cell r="D362">
            <v>0</v>
          </cell>
          <cell r="E362">
            <v>0</v>
          </cell>
          <cell r="G362">
            <v>0</v>
          </cell>
          <cell r="H362">
            <v>0</v>
          </cell>
        </row>
        <row r="363">
          <cell r="B363">
            <v>0</v>
          </cell>
          <cell r="C363">
            <v>0</v>
          </cell>
          <cell r="D363">
            <v>0</v>
          </cell>
          <cell r="E363">
            <v>0</v>
          </cell>
          <cell r="G363">
            <v>0</v>
          </cell>
          <cell r="H363">
            <v>0</v>
          </cell>
        </row>
        <row r="364">
          <cell r="B364">
            <v>0</v>
          </cell>
          <cell r="C364">
            <v>0</v>
          </cell>
          <cell r="D364">
            <v>0</v>
          </cell>
          <cell r="E364">
            <v>0</v>
          </cell>
          <cell r="G364">
            <v>0</v>
          </cell>
          <cell r="H364">
            <v>0</v>
          </cell>
        </row>
        <row r="365">
          <cell r="B365">
            <v>0</v>
          </cell>
          <cell r="C365">
            <v>0</v>
          </cell>
          <cell r="D365">
            <v>0</v>
          </cell>
          <cell r="E365">
            <v>0</v>
          </cell>
          <cell r="G365">
            <v>0</v>
          </cell>
          <cell r="H365">
            <v>0</v>
          </cell>
        </row>
        <row r="366">
          <cell r="B366">
            <v>0</v>
          </cell>
          <cell r="C366">
            <v>0</v>
          </cell>
          <cell r="D366">
            <v>0</v>
          </cell>
          <cell r="E366">
            <v>0</v>
          </cell>
          <cell r="G366">
            <v>0</v>
          </cell>
          <cell r="H366">
            <v>0</v>
          </cell>
        </row>
        <row r="367">
          <cell r="B367">
            <v>0</v>
          </cell>
          <cell r="C367">
            <v>0</v>
          </cell>
          <cell r="D367">
            <v>0</v>
          </cell>
          <cell r="E367">
            <v>0</v>
          </cell>
          <cell r="G367">
            <v>0</v>
          </cell>
          <cell r="H367">
            <v>0</v>
          </cell>
        </row>
        <row r="368">
          <cell r="B368">
            <v>0</v>
          </cell>
          <cell r="C368">
            <v>0</v>
          </cell>
          <cell r="D368">
            <v>0</v>
          </cell>
          <cell r="E368">
            <v>0</v>
          </cell>
          <cell r="G368">
            <v>0</v>
          </cell>
          <cell r="H368">
            <v>0</v>
          </cell>
        </row>
        <row r="369">
          <cell r="B369">
            <v>0</v>
          </cell>
          <cell r="C369">
            <v>0</v>
          </cell>
          <cell r="D369">
            <v>0</v>
          </cell>
          <cell r="E369">
            <v>0</v>
          </cell>
          <cell r="G369">
            <v>0</v>
          </cell>
          <cell r="H369">
            <v>0</v>
          </cell>
        </row>
        <row r="370">
          <cell r="B370">
            <v>0</v>
          </cell>
          <cell r="C370">
            <v>0</v>
          </cell>
          <cell r="D370">
            <v>0</v>
          </cell>
          <cell r="E370">
            <v>0</v>
          </cell>
          <cell r="G370">
            <v>0</v>
          </cell>
          <cell r="H370">
            <v>0</v>
          </cell>
        </row>
        <row r="371">
          <cell r="B371">
            <v>0</v>
          </cell>
          <cell r="C371">
            <v>0</v>
          </cell>
          <cell r="D371">
            <v>0</v>
          </cell>
          <cell r="E371">
            <v>0</v>
          </cell>
          <cell r="G371">
            <v>0</v>
          </cell>
          <cell r="H371">
            <v>0</v>
          </cell>
        </row>
        <row r="372">
          <cell r="B372">
            <v>0</v>
          </cell>
          <cell r="C372">
            <v>0</v>
          </cell>
          <cell r="D372">
            <v>0</v>
          </cell>
          <cell r="E372">
            <v>0</v>
          </cell>
          <cell r="G372">
            <v>0</v>
          </cell>
          <cell r="H372">
            <v>0</v>
          </cell>
        </row>
        <row r="373">
          <cell r="B373">
            <v>0</v>
          </cell>
          <cell r="C373">
            <v>0</v>
          </cell>
          <cell r="D373">
            <v>0</v>
          </cell>
          <cell r="E373">
            <v>0</v>
          </cell>
          <cell r="G373">
            <v>0</v>
          </cell>
          <cell r="H373">
            <v>0</v>
          </cell>
        </row>
        <row r="374">
          <cell r="B374">
            <v>0</v>
          </cell>
          <cell r="C374">
            <v>0</v>
          </cell>
          <cell r="D374">
            <v>0</v>
          </cell>
          <cell r="E374">
            <v>0</v>
          </cell>
          <cell r="G374">
            <v>0</v>
          </cell>
          <cell r="H374">
            <v>0</v>
          </cell>
        </row>
        <row r="375">
          <cell r="B375">
            <v>0</v>
          </cell>
          <cell r="C375">
            <v>0</v>
          </cell>
          <cell r="D375">
            <v>0</v>
          </cell>
          <cell r="E375">
            <v>0</v>
          </cell>
          <cell r="G375">
            <v>0</v>
          </cell>
          <cell r="H375">
            <v>0</v>
          </cell>
        </row>
        <row r="376">
          <cell r="B376">
            <v>0</v>
          </cell>
          <cell r="C376">
            <v>0</v>
          </cell>
          <cell r="D376">
            <v>0</v>
          </cell>
          <cell r="E376">
            <v>0</v>
          </cell>
          <cell r="G376">
            <v>0</v>
          </cell>
          <cell r="H376">
            <v>0</v>
          </cell>
        </row>
        <row r="377">
          <cell r="B377">
            <v>0</v>
          </cell>
          <cell r="C377">
            <v>0</v>
          </cell>
          <cell r="D377">
            <v>0</v>
          </cell>
          <cell r="E377">
            <v>0</v>
          </cell>
          <cell r="G377">
            <v>0</v>
          </cell>
          <cell r="H377">
            <v>0</v>
          </cell>
        </row>
        <row r="378">
          <cell r="B378">
            <v>0</v>
          </cell>
          <cell r="C378">
            <v>0</v>
          </cell>
          <cell r="D378">
            <v>0</v>
          </cell>
          <cell r="E378">
            <v>0</v>
          </cell>
          <cell r="G378">
            <v>0</v>
          </cell>
          <cell r="H378">
            <v>0</v>
          </cell>
        </row>
        <row r="379">
          <cell r="B379">
            <v>0</v>
          </cell>
          <cell r="C379">
            <v>0</v>
          </cell>
          <cell r="D379">
            <v>0</v>
          </cell>
          <cell r="E379">
            <v>0</v>
          </cell>
          <cell r="G379">
            <v>0</v>
          </cell>
          <cell r="H379">
            <v>0</v>
          </cell>
        </row>
        <row r="380">
          <cell r="B380">
            <v>0</v>
          </cell>
          <cell r="C380">
            <v>0</v>
          </cell>
          <cell r="D380">
            <v>0</v>
          </cell>
          <cell r="E380">
            <v>0</v>
          </cell>
          <cell r="G380">
            <v>0</v>
          </cell>
          <cell r="H380">
            <v>0</v>
          </cell>
        </row>
        <row r="381">
          <cell r="B381">
            <v>0</v>
          </cell>
          <cell r="C381">
            <v>0</v>
          </cell>
          <cell r="D381">
            <v>0</v>
          </cell>
          <cell r="E381">
            <v>0</v>
          </cell>
          <cell r="G381">
            <v>0</v>
          </cell>
          <cell r="H381">
            <v>0</v>
          </cell>
        </row>
        <row r="382">
          <cell r="B382">
            <v>0</v>
          </cell>
          <cell r="C382">
            <v>0</v>
          </cell>
          <cell r="D382">
            <v>0</v>
          </cell>
          <cell r="E382">
            <v>0</v>
          </cell>
          <cell r="G382">
            <v>0</v>
          </cell>
          <cell r="H382">
            <v>0</v>
          </cell>
        </row>
        <row r="383">
          <cell r="B383">
            <v>0</v>
          </cell>
          <cell r="C383">
            <v>0</v>
          </cell>
          <cell r="D383">
            <v>0</v>
          </cell>
          <cell r="E383">
            <v>0</v>
          </cell>
          <cell r="G383">
            <v>0</v>
          </cell>
          <cell r="H383">
            <v>0</v>
          </cell>
        </row>
        <row r="384">
          <cell r="B384">
            <v>0</v>
          </cell>
          <cell r="C384">
            <v>0</v>
          </cell>
          <cell r="D384">
            <v>0</v>
          </cell>
          <cell r="E384">
            <v>0</v>
          </cell>
          <cell r="G384">
            <v>0</v>
          </cell>
          <cell r="H384">
            <v>0</v>
          </cell>
        </row>
        <row r="385">
          <cell r="B385">
            <v>0</v>
          </cell>
          <cell r="C385">
            <v>0</v>
          </cell>
          <cell r="D385">
            <v>0</v>
          </cell>
          <cell r="E385">
            <v>0</v>
          </cell>
          <cell r="G385">
            <v>0</v>
          </cell>
          <cell r="H385">
            <v>0</v>
          </cell>
        </row>
        <row r="386">
          <cell r="B386">
            <v>0</v>
          </cell>
          <cell r="C386">
            <v>0</v>
          </cell>
          <cell r="D386">
            <v>0</v>
          </cell>
          <cell r="E386">
            <v>0</v>
          </cell>
          <cell r="G386">
            <v>0</v>
          </cell>
          <cell r="H386">
            <v>0</v>
          </cell>
        </row>
        <row r="387">
          <cell r="B387">
            <v>0</v>
          </cell>
          <cell r="C387">
            <v>0</v>
          </cell>
          <cell r="D387">
            <v>0</v>
          </cell>
          <cell r="E387">
            <v>0</v>
          </cell>
          <cell r="G387">
            <v>0</v>
          </cell>
          <cell r="H387">
            <v>0</v>
          </cell>
        </row>
        <row r="388">
          <cell r="B388">
            <v>0</v>
          </cell>
          <cell r="C388">
            <v>0</v>
          </cell>
          <cell r="D388">
            <v>0</v>
          </cell>
          <cell r="E388">
            <v>0</v>
          </cell>
          <cell r="G388">
            <v>0</v>
          </cell>
          <cell r="H388">
            <v>0</v>
          </cell>
        </row>
        <row r="389">
          <cell r="B389">
            <v>0</v>
          </cell>
          <cell r="C389">
            <v>0</v>
          </cell>
          <cell r="D389">
            <v>0</v>
          </cell>
          <cell r="E389">
            <v>0</v>
          </cell>
          <cell r="G389">
            <v>0</v>
          </cell>
          <cell r="H389">
            <v>0</v>
          </cell>
        </row>
        <row r="390">
          <cell r="B390">
            <v>0</v>
          </cell>
          <cell r="C390">
            <v>0</v>
          </cell>
          <cell r="D390">
            <v>0</v>
          </cell>
          <cell r="E390">
            <v>0</v>
          </cell>
          <cell r="G390">
            <v>0</v>
          </cell>
          <cell r="H390">
            <v>0</v>
          </cell>
        </row>
        <row r="391">
          <cell r="B391">
            <v>0</v>
          </cell>
          <cell r="C391">
            <v>0</v>
          </cell>
          <cell r="D391">
            <v>0</v>
          </cell>
          <cell r="E391">
            <v>0</v>
          </cell>
          <cell r="G391">
            <v>0</v>
          </cell>
          <cell r="H391">
            <v>0</v>
          </cell>
        </row>
        <row r="392">
          <cell r="B392">
            <v>0</v>
          </cell>
          <cell r="C392">
            <v>0</v>
          </cell>
          <cell r="D392">
            <v>0</v>
          </cell>
          <cell r="E392">
            <v>0</v>
          </cell>
          <cell r="G392">
            <v>0</v>
          </cell>
          <cell r="H392">
            <v>0</v>
          </cell>
        </row>
        <row r="393">
          <cell r="B393">
            <v>0</v>
          </cell>
          <cell r="C393">
            <v>0</v>
          </cell>
          <cell r="D393">
            <v>0</v>
          </cell>
          <cell r="E393">
            <v>0</v>
          </cell>
          <cell r="G393">
            <v>0</v>
          </cell>
          <cell r="H393">
            <v>0</v>
          </cell>
        </row>
        <row r="394">
          <cell r="B394">
            <v>0</v>
          </cell>
          <cell r="C394">
            <v>0</v>
          </cell>
          <cell r="D394">
            <v>0</v>
          </cell>
          <cell r="E394">
            <v>0</v>
          </cell>
          <cell r="G394">
            <v>0</v>
          </cell>
          <cell r="H394">
            <v>0</v>
          </cell>
        </row>
        <row r="395">
          <cell r="B395">
            <v>0</v>
          </cell>
          <cell r="C395">
            <v>0</v>
          </cell>
          <cell r="D395">
            <v>0</v>
          </cell>
          <cell r="E395">
            <v>0</v>
          </cell>
          <cell r="G395">
            <v>0</v>
          </cell>
          <cell r="H395">
            <v>0</v>
          </cell>
        </row>
        <row r="396">
          <cell r="B396">
            <v>0</v>
          </cell>
          <cell r="C396">
            <v>0</v>
          </cell>
          <cell r="D396">
            <v>0</v>
          </cell>
          <cell r="E396">
            <v>0</v>
          </cell>
          <cell r="G396">
            <v>0</v>
          </cell>
          <cell r="H396">
            <v>0</v>
          </cell>
        </row>
        <row r="397">
          <cell r="B397">
            <v>0</v>
          </cell>
          <cell r="C397">
            <v>0</v>
          </cell>
          <cell r="D397">
            <v>0</v>
          </cell>
          <cell r="E397">
            <v>0</v>
          </cell>
          <cell r="G397">
            <v>0</v>
          </cell>
          <cell r="H397">
            <v>0</v>
          </cell>
        </row>
        <row r="398">
          <cell r="B398">
            <v>0</v>
          </cell>
          <cell r="C398">
            <v>0</v>
          </cell>
          <cell r="D398">
            <v>0</v>
          </cell>
          <cell r="E398">
            <v>0</v>
          </cell>
          <cell r="G398">
            <v>0</v>
          </cell>
          <cell r="H398">
            <v>0</v>
          </cell>
        </row>
      </sheetData>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ttocentrale"/>
      <sheetName val="P1"/>
    </sheetNames>
    <sheetDataSet>
      <sheetData sheetId="0">
        <row r="2">
          <cell r="A2" t="str">
            <v xml:space="preserve"> N. </v>
          </cell>
          <cell r="B2" t="str">
            <v xml:space="preserve">Codice     </v>
          </cell>
          <cell r="D2" t="str">
            <v>Descrizione</v>
          </cell>
          <cell r="E2" t="str">
            <v>Unità di misura</v>
          </cell>
          <cell r="F2" t="str">
            <v>Quantità</v>
          </cell>
          <cell r="G2" t="str">
            <v>Prezzo unitario</v>
          </cell>
          <cell r="H2" t="str">
            <v>Importo</v>
          </cell>
        </row>
        <row r="3">
          <cell r="B3"/>
          <cell r="C3"/>
          <cell r="D3" t="str">
            <v>SOTTOCENTRALE TERMICA</v>
          </cell>
          <cell r="E3"/>
          <cell r="G3"/>
          <cell r="H3"/>
        </row>
        <row r="4">
          <cell r="B4"/>
          <cell r="C4"/>
          <cell r="D4"/>
          <cell r="E4"/>
          <cell r="G4"/>
          <cell r="H4"/>
        </row>
        <row r="5">
          <cell r="A5">
            <v>579071</v>
          </cell>
          <cell r="B5" t="str">
            <v>579. A301</v>
          </cell>
          <cell r="C5">
            <v>0</v>
          </cell>
          <cell r="D5" t="str">
            <v>SCAMBIATORE DI CALORE A PIASTRA</v>
          </cell>
          <cell r="E5">
            <v>0</v>
          </cell>
          <cell r="G5">
            <v>0</v>
          </cell>
          <cell r="H5"/>
        </row>
        <row r="6">
          <cell r="A6">
            <v>579097</v>
          </cell>
          <cell r="B6">
            <v>0</v>
          </cell>
          <cell r="C6" t="str">
            <v>A21</v>
          </cell>
          <cell r="D6" t="str">
            <v xml:space="preserve">- Potenzialità 3488 kW (3000000 kcal/h)       </v>
          </cell>
          <cell r="E6" t="str">
            <v>n.</v>
          </cell>
          <cell r="F6">
            <v>1</v>
          </cell>
          <cell r="G6">
            <v>29500000</v>
          </cell>
          <cell r="H6">
            <v>29500000</v>
          </cell>
        </row>
        <row r="7">
          <cell r="B7"/>
          <cell r="C7"/>
          <cell r="D7"/>
          <cell r="E7"/>
          <cell r="G7"/>
          <cell r="H7"/>
        </row>
        <row r="8">
          <cell r="A8" t="str">
            <v>nd</v>
          </cell>
          <cell r="B8" t="e">
            <v>#N/A</v>
          </cell>
          <cell r="C8" t="e">
            <v>#N/A</v>
          </cell>
          <cell r="D8" t="e">
            <v>#N/A</v>
          </cell>
          <cell r="E8" t="e">
            <v>#N/A</v>
          </cell>
          <cell r="F8">
            <v>1</v>
          </cell>
          <cell r="G8">
            <v>2000000</v>
          </cell>
          <cell r="H8">
            <v>2000000</v>
          </cell>
        </row>
        <row r="9">
          <cell r="B9"/>
          <cell r="C9"/>
          <cell r="D9"/>
          <cell r="E9"/>
          <cell r="G9"/>
          <cell r="H9"/>
        </row>
        <row r="10">
          <cell r="A10" t="str">
            <v>nd</v>
          </cell>
          <cell r="B10" t="e">
            <v>#N/A</v>
          </cell>
          <cell r="C10" t="e">
            <v>#N/A</v>
          </cell>
          <cell r="D10" t="e">
            <v>#N/A</v>
          </cell>
          <cell r="E10" t="e">
            <v>#N/A</v>
          </cell>
          <cell r="F10">
            <v>1</v>
          </cell>
          <cell r="G10">
            <v>17000000</v>
          </cell>
          <cell r="H10">
            <v>17000000</v>
          </cell>
        </row>
        <row r="11">
          <cell r="B11"/>
          <cell r="C11"/>
          <cell r="D11"/>
          <cell r="E11"/>
          <cell r="G11"/>
          <cell r="H11"/>
        </row>
        <row r="12">
          <cell r="A12">
            <v>579398</v>
          </cell>
          <cell r="B12" t="str">
            <v>579.P110</v>
          </cell>
          <cell r="C12">
            <v>0</v>
          </cell>
          <cell r="D12" t="str">
            <v>POMPE CENTRIFUGHE AD ASSE ORIZZONTALE A 1450 g/1'</v>
          </cell>
          <cell r="E12">
            <v>0</v>
          </cell>
          <cell r="G12">
            <v>0</v>
          </cell>
          <cell r="H12"/>
        </row>
        <row r="13">
          <cell r="A13">
            <v>579403</v>
          </cell>
          <cell r="B13">
            <v>0</v>
          </cell>
          <cell r="C13" t="str">
            <v>A4</v>
          </cell>
          <cell r="D13" t="str">
            <v xml:space="preserve">- motore da 1,5 kW; grandezza 80-160      </v>
          </cell>
          <cell r="E13" t="str">
            <v>n.</v>
          </cell>
          <cell r="F13">
            <v>2</v>
          </cell>
          <cell r="G13">
            <v>1200000</v>
          </cell>
          <cell r="H13">
            <v>2400000</v>
          </cell>
        </row>
        <row r="14">
          <cell r="B14"/>
          <cell r="C14"/>
          <cell r="D14"/>
          <cell r="E14"/>
          <cell r="G14"/>
          <cell r="H14"/>
        </row>
        <row r="15">
          <cell r="A15">
            <v>510200</v>
          </cell>
          <cell r="B15" t="str">
            <v>510. A236</v>
          </cell>
          <cell r="C15">
            <v>0</v>
          </cell>
          <cell r="D15" t="str">
            <v>VALVOLA A FARFALLA IN GHISA PN16 TIPO LUG</v>
          </cell>
          <cell r="E15">
            <v>0</v>
          </cell>
          <cell r="G15">
            <v>0</v>
          </cell>
          <cell r="H15"/>
        </row>
        <row r="16">
          <cell r="A16">
            <v>510115</v>
          </cell>
          <cell r="B16">
            <v>0</v>
          </cell>
          <cell r="C16" t="str">
            <v>A9</v>
          </cell>
          <cell r="D16" t="str">
            <v xml:space="preserve">- DN 100       </v>
          </cell>
          <cell r="E16" t="str">
            <v>n°</v>
          </cell>
          <cell r="F16">
            <v>4</v>
          </cell>
          <cell r="G16">
            <v>120000</v>
          </cell>
          <cell r="H16">
            <v>480000</v>
          </cell>
        </row>
        <row r="17">
          <cell r="A17">
            <v>510117</v>
          </cell>
          <cell r="B17">
            <v>0</v>
          </cell>
          <cell r="C17" t="str">
            <v>A11</v>
          </cell>
          <cell r="D17" t="str">
            <v xml:space="preserve">- DN 150       </v>
          </cell>
          <cell r="E17" t="str">
            <v>n°</v>
          </cell>
          <cell r="F17">
            <v>3</v>
          </cell>
          <cell r="G17">
            <v>522000</v>
          </cell>
          <cell r="H17">
            <v>1566000</v>
          </cell>
        </row>
        <row r="18">
          <cell r="B18"/>
          <cell r="C18"/>
          <cell r="D18"/>
          <cell r="E18"/>
          <cell r="G18"/>
          <cell r="H18"/>
        </row>
        <row r="19">
          <cell r="A19">
            <v>510224</v>
          </cell>
          <cell r="B19" t="str">
            <v>510. A275</v>
          </cell>
          <cell r="C19">
            <v>0</v>
          </cell>
          <cell r="D19" t="str">
            <v>FILTRO A CESTELLO ESTRAIBILE IN GHISA PN16</v>
          </cell>
          <cell r="E19">
            <v>0</v>
          </cell>
          <cell r="G19">
            <v>0</v>
          </cell>
          <cell r="H19"/>
        </row>
        <row r="20">
          <cell r="A20">
            <v>510115</v>
          </cell>
          <cell r="B20">
            <v>0</v>
          </cell>
          <cell r="C20" t="str">
            <v>A9</v>
          </cell>
          <cell r="D20" t="str">
            <v xml:space="preserve">- DN 100       </v>
          </cell>
          <cell r="E20" t="str">
            <v>n°</v>
          </cell>
          <cell r="F20">
            <v>2</v>
          </cell>
          <cell r="G20">
            <v>200000</v>
          </cell>
          <cell r="H20">
            <v>400000</v>
          </cell>
        </row>
        <row r="21">
          <cell r="B21"/>
          <cell r="C21"/>
          <cell r="D21"/>
          <cell r="E21"/>
          <cell r="G21"/>
          <cell r="H21"/>
        </row>
        <row r="22">
          <cell r="A22">
            <v>510124</v>
          </cell>
          <cell r="B22" t="str">
            <v>510. A190</v>
          </cell>
          <cell r="C22">
            <v>0</v>
          </cell>
          <cell r="D22" t="str">
            <v>GIUNTO ANTIVIBRANTE IN GOMMA PN10</v>
          </cell>
          <cell r="E22">
            <v>0</v>
          </cell>
          <cell r="G22">
            <v>0</v>
          </cell>
          <cell r="H22"/>
        </row>
        <row r="23">
          <cell r="A23">
            <v>510115</v>
          </cell>
          <cell r="B23">
            <v>0</v>
          </cell>
          <cell r="C23" t="str">
            <v>A9</v>
          </cell>
          <cell r="D23" t="str">
            <v xml:space="preserve">- DN 100       </v>
          </cell>
          <cell r="E23" t="str">
            <v>n°</v>
          </cell>
          <cell r="F23">
            <v>4</v>
          </cell>
          <cell r="G23">
            <v>200000</v>
          </cell>
          <cell r="H23">
            <v>800000</v>
          </cell>
        </row>
        <row r="24">
          <cell r="B24"/>
          <cell r="C24"/>
          <cell r="D24"/>
          <cell r="E24"/>
          <cell r="G24"/>
          <cell r="H24"/>
        </row>
        <row r="25">
          <cell r="A25">
            <v>510230</v>
          </cell>
          <cell r="B25" t="str">
            <v>510. A295</v>
          </cell>
          <cell r="C25">
            <v>0</v>
          </cell>
          <cell r="D25" t="str">
            <v>VALVOLA DI RITEGNO A DISCO PN16</v>
          </cell>
          <cell r="E25">
            <v>0</v>
          </cell>
          <cell r="G25">
            <v>0</v>
          </cell>
          <cell r="H25"/>
        </row>
        <row r="26">
          <cell r="A26">
            <v>510115</v>
          </cell>
          <cell r="B26">
            <v>0</v>
          </cell>
          <cell r="C26" t="str">
            <v>A9</v>
          </cell>
          <cell r="D26" t="str">
            <v xml:space="preserve">- DN 100       </v>
          </cell>
          <cell r="E26" t="str">
            <v>n°</v>
          </cell>
          <cell r="F26">
            <v>2</v>
          </cell>
          <cell r="G26">
            <v>200000</v>
          </cell>
          <cell r="H26">
            <v>400000</v>
          </cell>
        </row>
        <row r="27">
          <cell r="B27"/>
          <cell r="C27"/>
          <cell r="D27"/>
          <cell r="E27"/>
          <cell r="G27"/>
          <cell r="H27"/>
        </row>
        <row r="28">
          <cell r="A28">
            <v>579503</v>
          </cell>
          <cell r="B28" t="str">
            <v>579. V102</v>
          </cell>
          <cell r="C28">
            <v>0</v>
          </cell>
          <cell r="D28" t="str">
            <v>VASO DI ESPANSIONE CHIUSO A MEMBRANA</v>
          </cell>
          <cell r="E28">
            <v>0</v>
          </cell>
          <cell r="G28">
            <v>0</v>
          </cell>
          <cell r="H28"/>
        </row>
        <row r="29">
          <cell r="A29">
            <v>579515</v>
          </cell>
          <cell r="B29">
            <v>0</v>
          </cell>
          <cell r="C29" t="str">
            <v>A11</v>
          </cell>
          <cell r="D29" t="str">
            <v>- Capacità  750 l</v>
          </cell>
          <cell r="E29" t="str">
            <v>n.</v>
          </cell>
          <cell r="F29">
            <v>1</v>
          </cell>
          <cell r="G29">
            <v>1615000</v>
          </cell>
          <cell r="H29">
            <v>1615000</v>
          </cell>
        </row>
        <row r="30">
          <cell r="B30"/>
          <cell r="C30"/>
          <cell r="D30"/>
          <cell r="E30"/>
          <cell r="G30"/>
          <cell r="H30"/>
        </row>
        <row r="31">
          <cell r="A31">
            <v>579170</v>
          </cell>
          <cell r="B31" t="str">
            <v>579. A335</v>
          </cell>
          <cell r="C31">
            <v>0</v>
          </cell>
          <cell r="D31" t="str">
            <v>PRODUTTORE INDIRETTO DI VAPORE AD ACQUA SURRISC</v>
          </cell>
          <cell r="E31">
            <v>0</v>
          </cell>
          <cell r="G31">
            <v>0</v>
          </cell>
          <cell r="H31"/>
        </row>
        <row r="32">
          <cell r="A32">
            <v>579193</v>
          </cell>
          <cell r="B32">
            <v>0</v>
          </cell>
          <cell r="C32" t="str">
            <v>A21</v>
          </cell>
          <cell r="D32" t="str">
            <v xml:space="preserve">- Potenzialità 3488 kW (3000000 kcal/h)       </v>
          </cell>
          <cell r="E32" t="str">
            <v>n.</v>
          </cell>
          <cell r="F32">
            <v>1</v>
          </cell>
          <cell r="G32">
            <v>98605000</v>
          </cell>
          <cell r="H32">
            <v>98605000</v>
          </cell>
        </row>
        <row r="33">
          <cell r="B33"/>
          <cell r="C33"/>
          <cell r="D33"/>
          <cell r="E33"/>
          <cell r="G33"/>
          <cell r="H33"/>
        </row>
        <row r="34">
          <cell r="A34" t="str">
            <v>nd</v>
          </cell>
          <cell r="B34" t="e">
            <v>#N/A</v>
          </cell>
          <cell r="C34" t="e">
            <v>#N/A</v>
          </cell>
          <cell r="D34" t="e">
            <v>#N/A</v>
          </cell>
          <cell r="E34" t="e">
            <v>#N/A</v>
          </cell>
          <cell r="F34">
            <v>1</v>
          </cell>
          <cell r="G34">
            <v>3000000</v>
          </cell>
          <cell r="H34">
            <v>3000000</v>
          </cell>
        </row>
        <row r="35">
          <cell r="B35"/>
          <cell r="C35"/>
          <cell r="D35"/>
          <cell r="E35"/>
          <cell r="G35"/>
          <cell r="H35"/>
        </row>
        <row r="36">
          <cell r="A36">
            <v>510242</v>
          </cell>
          <cell r="B36" t="str">
            <v>510. B429</v>
          </cell>
          <cell r="C36">
            <v>0</v>
          </cell>
          <cell r="D36" t="str">
            <v>VALVOLA A FLUSSO AVV.IN ACCIAIO PN40 CON SOFFIETTO</v>
          </cell>
          <cell r="E36">
            <v>0</v>
          </cell>
          <cell r="G36">
            <v>0</v>
          </cell>
          <cell r="H36"/>
        </row>
        <row r="37">
          <cell r="A37">
            <v>510111</v>
          </cell>
          <cell r="B37">
            <v>0</v>
          </cell>
          <cell r="C37" t="str">
            <v>A5</v>
          </cell>
          <cell r="D37" t="str">
            <v xml:space="preserve">- DN 40       </v>
          </cell>
          <cell r="E37" t="str">
            <v>n°</v>
          </cell>
          <cell r="F37">
            <v>3</v>
          </cell>
          <cell r="G37">
            <v>50000</v>
          </cell>
          <cell r="H37">
            <v>150000</v>
          </cell>
        </row>
        <row r="38">
          <cell r="A38">
            <v>510114</v>
          </cell>
          <cell r="B38">
            <v>0</v>
          </cell>
          <cell r="C38" t="str">
            <v>A8</v>
          </cell>
          <cell r="D38" t="str">
            <v xml:space="preserve">- DN 80       </v>
          </cell>
          <cell r="E38" t="str">
            <v>n°</v>
          </cell>
          <cell r="F38">
            <v>4</v>
          </cell>
          <cell r="G38">
            <v>100000</v>
          </cell>
          <cell r="H38">
            <v>400000</v>
          </cell>
        </row>
        <row r="39">
          <cell r="A39">
            <v>510115</v>
          </cell>
          <cell r="B39">
            <v>0</v>
          </cell>
          <cell r="C39" t="str">
            <v>A9</v>
          </cell>
          <cell r="D39" t="str">
            <v xml:space="preserve">- DN 100       </v>
          </cell>
          <cell r="E39" t="str">
            <v>n°</v>
          </cell>
          <cell r="F39">
            <v>3</v>
          </cell>
          <cell r="G39">
            <v>100000</v>
          </cell>
          <cell r="H39">
            <v>300000</v>
          </cell>
        </row>
        <row r="40">
          <cell r="A40">
            <v>510116</v>
          </cell>
          <cell r="B40">
            <v>0</v>
          </cell>
          <cell r="C40" t="str">
            <v>A10</v>
          </cell>
          <cell r="D40" t="str">
            <v xml:space="preserve">- DN 125       </v>
          </cell>
          <cell r="E40" t="str">
            <v>n°</v>
          </cell>
          <cell r="F40">
            <v>8</v>
          </cell>
          <cell r="G40">
            <v>250000</v>
          </cell>
          <cell r="H40">
            <v>2000000</v>
          </cell>
        </row>
        <row r="41">
          <cell r="B41"/>
          <cell r="C41"/>
          <cell r="D41"/>
          <cell r="E41"/>
          <cell r="G41"/>
          <cell r="H41"/>
        </row>
        <row r="42">
          <cell r="A42">
            <v>510191</v>
          </cell>
          <cell r="B42" t="str">
            <v>510. A226</v>
          </cell>
          <cell r="C42">
            <v>0</v>
          </cell>
          <cell r="D42" t="str">
            <v>VALVOLA A FLUSSO AVV. IN GHISA PN16 CON SOFFIETTO</v>
          </cell>
          <cell r="E42">
            <v>0</v>
          </cell>
          <cell r="G42">
            <v>0</v>
          </cell>
          <cell r="H42"/>
        </row>
        <row r="43">
          <cell r="A43">
            <v>510115</v>
          </cell>
          <cell r="B43">
            <v>0</v>
          </cell>
          <cell r="C43" t="str">
            <v>A9</v>
          </cell>
          <cell r="D43" t="str">
            <v xml:space="preserve">- DN 100       </v>
          </cell>
          <cell r="E43" t="str">
            <v>n°</v>
          </cell>
          <cell r="F43">
            <v>1</v>
          </cell>
          <cell r="G43">
            <v>672000</v>
          </cell>
          <cell r="H43">
            <v>672000</v>
          </cell>
        </row>
        <row r="44">
          <cell r="B44"/>
          <cell r="C44"/>
          <cell r="D44"/>
          <cell r="E44"/>
          <cell r="G44"/>
          <cell r="H44"/>
        </row>
        <row r="45">
          <cell r="A45">
            <v>510212</v>
          </cell>
          <cell r="B45" t="str">
            <v>510. A260</v>
          </cell>
          <cell r="C45">
            <v>0</v>
          </cell>
          <cell r="D45" t="str">
            <v>VALVOLA DI RITEGNO IN GHISA PN16 A FLUSSO AVVIATO</v>
          </cell>
          <cell r="E45">
            <v>0</v>
          </cell>
          <cell r="G45">
            <v>0</v>
          </cell>
          <cell r="H45"/>
        </row>
        <row r="46">
          <cell r="A46">
            <v>510131</v>
          </cell>
          <cell r="B46">
            <v>0</v>
          </cell>
          <cell r="C46" t="str">
            <v>A5</v>
          </cell>
          <cell r="D46" t="str">
            <v xml:space="preserve">- DN 40       </v>
          </cell>
          <cell r="E46" t="str">
            <v>n°</v>
          </cell>
          <cell r="F46">
            <v>1</v>
          </cell>
          <cell r="G46">
            <v>234000</v>
          </cell>
          <cell r="H46">
            <v>234000</v>
          </cell>
        </row>
        <row r="47">
          <cell r="B47"/>
          <cell r="C47"/>
          <cell r="D47"/>
          <cell r="E47"/>
          <cell r="G47"/>
          <cell r="H47"/>
        </row>
        <row r="48">
          <cell r="A48" t="str">
            <v>nd</v>
          </cell>
          <cell r="B48" t="e">
            <v>#N/A</v>
          </cell>
          <cell r="C48" t="e">
            <v>#N/A</v>
          </cell>
          <cell r="D48" t="e">
            <v>#N/A</v>
          </cell>
          <cell r="E48" t="e">
            <v>#N/A</v>
          </cell>
          <cell r="F48">
            <v>2</v>
          </cell>
          <cell r="G48">
            <v>250000</v>
          </cell>
          <cell r="H48">
            <v>500000</v>
          </cell>
        </row>
        <row r="49">
          <cell r="B49"/>
          <cell r="C49"/>
          <cell r="D49"/>
          <cell r="E49"/>
          <cell r="G49"/>
          <cell r="H49"/>
        </row>
        <row r="50">
          <cell r="A50" t="str">
            <v>nd</v>
          </cell>
          <cell r="B50" t="e">
            <v>#N/A</v>
          </cell>
          <cell r="C50" t="e">
            <v>#N/A</v>
          </cell>
          <cell r="D50" t="e">
            <v>#N/A</v>
          </cell>
          <cell r="E50" t="e">
            <v>#N/A</v>
          </cell>
          <cell r="F50">
            <v>4</v>
          </cell>
          <cell r="G50">
            <v>250000</v>
          </cell>
          <cell r="H50">
            <v>1000000</v>
          </cell>
        </row>
        <row r="51">
          <cell r="B51"/>
          <cell r="C51"/>
          <cell r="D51"/>
          <cell r="E51"/>
          <cell r="G51"/>
          <cell r="H51"/>
        </row>
        <row r="52">
          <cell r="A52">
            <v>510287</v>
          </cell>
          <cell r="B52" t="str">
            <v>510. T105</v>
          </cell>
          <cell r="C52">
            <v>0</v>
          </cell>
          <cell r="D52" t="str">
            <v>TUBAZIONI IN ACCIAIO NERO S.S.</v>
          </cell>
          <cell r="E52">
            <v>0</v>
          </cell>
          <cell r="G52">
            <v>0</v>
          </cell>
          <cell r="H52"/>
        </row>
        <row r="53">
          <cell r="A53">
            <v>510289</v>
          </cell>
          <cell r="B53">
            <v>0</v>
          </cell>
          <cell r="C53" t="str">
            <v>A0</v>
          </cell>
          <cell r="D53" t="str">
            <v>- Tubazioni in acciaio nero SS</v>
          </cell>
          <cell r="E53" t="str">
            <v>kg</v>
          </cell>
          <cell r="F53">
            <v>6000</v>
          </cell>
          <cell r="G53">
            <v>6000</v>
          </cell>
          <cell r="H53">
            <v>36000000</v>
          </cell>
        </row>
        <row r="54">
          <cell r="B54"/>
          <cell r="C54"/>
          <cell r="D54"/>
          <cell r="E54"/>
          <cell r="G54"/>
          <cell r="H54"/>
        </row>
        <row r="55">
          <cell r="A55">
            <v>510333</v>
          </cell>
          <cell r="B55" t="str">
            <v>510. X091</v>
          </cell>
          <cell r="C55">
            <v>0</v>
          </cell>
          <cell r="D55" t="str">
            <v>VERNICIATURA ANTIRUGGINE</v>
          </cell>
          <cell r="E55">
            <v>0</v>
          </cell>
          <cell r="G55">
            <v>0</v>
          </cell>
          <cell r="H55"/>
        </row>
        <row r="56">
          <cell r="A56">
            <v>510335</v>
          </cell>
          <cell r="B56">
            <v>0</v>
          </cell>
          <cell r="C56" t="str">
            <v>A0</v>
          </cell>
          <cell r="D56" t="str">
            <v>- Verniciatura antiruggine</v>
          </cell>
          <cell r="E56" t="str">
            <v>m2</v>
          </cell>
          <cell r="F56">
            <v>120</v>
          </cell>
          <cell r="G56">
            <v>14000</v>
          </cell>
          <cell r="H56">
            <v>1680000</v>
          </cell>
        </row>
        <row r="57">
          <cell r="B57"/>
          <cell r="C57"/>
          <cell r="D57"/>
          <cell r="E57"/>
          <cell r="G57"/>
          <cell r="H57"/>
        </row>
        <row r="58">
          <cell r="A58">
            <v>540008</v>
          </cell>
          <cell r="B58" t="str">
            <v>540 A102</v>
          </cell>
          <cell r="C58">
            <v>0</v>
          </cell>
          <cell r="D58" t="str">
            <v>ISOLAMENTO TUBI CALDI CON FINITURA IN ISOGENOPAK</v>
          </cell>
          <cell r="E58">
            <v>0</v>
          </cell>
          <cell r="G58">
            <v>0</v>
          </cell>
          <cell r="H58"/>
        </row>
        <row r="59">
          <cell r="A59">
            <v>540010</v>
          </cell>
          <cell r="B59">
            <v>0</v>
          </cell>
          <cell r="C59" t="str">
            <v>A0</v>
          </cell>
          <cell r="D59" t="str">
            <v xml:space="preserve">- Isolamento tubi caldi con finitura in Isogenopack       </v>
          </cell>
          <cell r="E59" t="str">
            <v>m2</v>
          </cell>
          <cell r="F59">
            <v>175</v>
          </cell>
          <cell r="G59">
            <v>39000</v>
          </cell>
          <cell r="H59">
            <v>6825000</v>
          </cell>
        </row>
        <row r="60">
          <cell r="B60"/>
          <cell r="C60"/>
          <cell r="D60"/>
          <cell r="E60"/>
          <cell r="G60"/>
          <cell r="H60"/>
        </row>
        <row r="61">
          <cell r="A61">
            <v>510287</v>
          </cell>
          <cell r="B61" t="str">
            <v>510. T105</v>
          </cell>
          <cell r="C61">
            <v>0</v>
          </cell>
          <cell r="D61" t="str">
            <v>TUBAZIONI IN ACCIAIO NERO S.S.</v>
          </cell>
          <cell r="E61">
            <v>0</v>
          </cell>
          <cell r="G61">
            <v>0</v>
          </cell>
          <cell r="H61"/>
        </row>
        <row r="62">
          <cell r="A62">
            <v>510289</v>
          </cell>
          <cell r="B62">
            <v>0</v>
          </cell>
          <cell r="C62" t="str">
            <v>A0</v>
          </cell>
          <cell r="D62" t="str">
            <v>- Tubazioni in acciaio nero SS</v>
          </cell>
          <cell r="E62" t="str">
            <v>kg</v>
          </cell>
          <cell r="F62">
            <v>970</v>
          </cell>
          <cell r="G62">
            <v>6000</v>
          </cell>
          <cell r="H62">
            <v>5820000</v>
          </cell>
        </row>
        <row r="63">
          <cell r="B63"/>
          <cell r="C63"/>
          <cell r="D63"/>
          <cell r="E63"/>
          <cell r="G63"/>
          <cell r="H63"/>
        </row>
        <row r="64">
          <cell r="A64">
            <v>510333</v>
          </cell>
          <cell r="B64" t="str">
            <v>510. X091</v>
          </cell>
          <cell r="C64">
            <v>0</v>
          </cell>
          <cell r="D64" t="str">
            <v>VERNICIATURA ANTIRUGGINE</v>
          </cell>
          <cell r="E64">
            <v>0</v>
          </cell>
          <cell r="G64">
            <v>0</v>
          </cell>
          <cell r="H64"/>
        </row>
        <row r="65">
          <cell r="A65">
            <v>510335</v>
          </cell>
          <cell r="B65">
            <v>0</v>
          </cell>
          <cell r="C65" t="str">
            <v>A0</v>
          </cell>
          <cell r="D65" t="str">
            <v>- Verniciatura antiruggine</v>
          </cell>
          <cell r="E65" t="str">
            <v>m2</v>
          </cell>
          <cell r="F65">
            <v>15</v>
          </cell>
          <cell r="G65">
            <v>14000</v>
          </cell>
          <cell r="H65">
            <v>210000</v>
          </cell>
        </row>
        <row r="66">
          <cell r="B66"/>
          <cell r="C66"/>
          <cell r="D66"/>
          <cell r="E66"/>
          <cell r="G66"/>
          <cell r="H66"/>
        </row>
        <row r="67">
          <cell r="A67">
            <v>540008</v>
          </cell>
          <cell r="B67" t="str">
            <v>540 A102</v>
          </cell>
          <cell r="C67">
            <v>0</v>
          </cell>
          <cell r="D67" t="str">
            <v>ISOLAMENTO TUBI CALDI CON FINITURA IN ISOGENOPAK</v>
          </cell>
          <cell r="E67">
            <v>0</v>
          </cell>
          <cell r="G67">
            <v>0</v>
          </cell>
          <cell r="H67"/>
        </row>
        <row r="68">
          <cell r="A68">
            <v>540010</v>
          </cell>
          <cell r="B68">
            <v>0</v>
          </cell>
          <cell r="C68" t="str">
            <v>A0</v>
          </cell>
          <cell r="D68" t="str">
            <v xml:space="preserve">- Isolamento tubi caldi con finitura in Isogenopack       </v>
          </cell>
          <cell r="E68" t="str">
            <v>m2</v>
          </cell>
          <cell r="F68">
            <v>25</v>
          </cell>
          <cell r="G68">
            <v>39000</v>
          </cell>
          <cell r="H68">
            <v>975000</v>
          </cell>
        </row>
        <row r="69">
          <cell r="B69"/>
          <cell r="C69"/>
          <cell r="D69"/>
          <cell r="E69"/>
          <cell r="H69"/>
        </row>
        <row r="70">
          <cell r="A70">
            <v>510287</v>
          </cell>
          <cell r="B70" t="str">
            <v>510. T105</v>
          </cell>
          <cell r="C70">
            <v>0</v>
          </cell>
          <cell r="D70" t="str">
            <v>TUBAZIONI IN ACCIAIO NERO S.S.</v>
          </cell>
          <cell r="E70">
            <v>0</v>
          </cell>
          <cell r="H70"/>
        </row>
        <row r="71">
          <cell r="A71">
            <v>510289</v>
          </cell>
          <cell r="B71">
            <v>0</v>
          </cell>
          <cell r="C71" t="str">
            <v>A0</v>
          </cell>
          <cell r="D71" t="str">
            <v>- Tubazioni in acciaio nero SS</v>
          </cell>
          <cell r="E71" t="str">
            <v>kg</v>
          </cell>
          <cell r="F71">
            <v>3000</v>
          </cell>
          <cell r="G71">
            <v>6000</v>
          </cell>
          <cell r="H71">
            <v>18000000</v>
          </cell>
        </row>
        <row r="72">
          <cell r="B72"/>
          <cell r="C72"/>
          <cell r="D72"/>
          <cell r="E72"/>
          <cell r="H72"/>
        </row>
        <row r="73">
          <cell r="A73">
            <v>510333</v>
          </cell>
          <cell r="B73" t="str">
            <v>510. X091</v>
          </cell>
          <cell r="C73">
            <v>0</v>
          </cell>
          <cell r="D73" t="str">
            <v>VERNICIATURA ANTIRUGGINE</v>
          </cell>
          <cell r="E73">
            <v>0</v>
          </cell>
          <cell r="H73"/>
        </row>
        <row r="74">
          <cell r="A74">
            <v>510335</v>
          </cell>
          <cell r="B74">
            <v>0</v>
          </cell>
          <cell r="C74" t="str">
            <v>A0</v>
          </cell>
          <cell r="D74" t="str">
            <v>- Verniciatura antiruggine</v>
          </cell>
          <cell r="E74" t="str">
            <v>m2</v>
          </cell>
          <cell r="F74">
            <v>65</v>
          </cell>
          <cell r="G74">
            <v>14000</v>
          </cell>
          <cell r="H74">
            <v>910000</v>
          </cell>
        </row>
        <row r="75">
          <cell r="B75"/>
          <cell r="C75"/>
          <cell r="D75"/>
          <cell r="E75"/>
          <cell r="H75"/>
        </row>
        <row r="76">
          <cell r="A76">
            <v>540008</v>
          </cell>
          <cell r="B76" t="str">
            <v>540 A102</v>
          </cell>
          <cell r="C76">
            <v>0</v>
          </cell>
          <cell r="D76" t="str">
            <v>ISOLAMENTO TUBI CALDI CON FINITURA IN ISOGENOPAK</v>
          </cell>
          <cell r="E76">
            <v>0</v>
          </cell>
          <cell r="H76"/>
        </row>
        <row r="77">
          <cell r="A77">
            <v>540010</v>
          </cell>
          <cell r="B77">
            <v>0</v>
          </cell>
          <cell r="C77" t="str">
            <v>A0</v>
          </cell>
          <cell r="D77" t="str">
            <v xml:space="preserve">- Isolamento tubi caldi con finitura in Isogenopack       </v>
          </cell>
          <cell r="E77" t="str">
            <v>m2</v>
          </cell>
          <cell r="F77">
            <v>90</v>
          </cell>
          <cell r="G77">
            <v>39000</v>
          </cell>
          <cell r="H77">
            <v>3510000</v>
          </cell>
        </row>
        <row r="78">
          <cell r="B78"/>
          <cell r="C78"/>
          <cell r="D78"/>
          <cell r="E78"/>
          <cell r="H78"/>
        </row>
        <row r="79">
          <cell r="A79">
            <v>510315</v>
          </cell>
          <cell r="B79" t="str">
            <v>510. X001</v>
          </cell>
          <cell r="C79">
            <v>0</v>
          </cell>
          <cell r="D79" t="str">
            <v>FORMAZIONE SCARICHI E SFOGHI ARIA</v>
          </cell>
          <cell r="E79">
            <v>0</v>
          </cell>
          <cell r="G79">
            <v>0</v>
          </cell>
          <cell r="H79"/>
        </row>
        <row r="80">
          <cell r="A80">
            <v>510317</v>
          </cell>
          <cell r="B80">
            <v>0</v>
          </cell>
          <cell r="C80" t="str">
            <v>A0</v>
          </cell>
          <cell r="D80" t="str">
            <v>- Scarichi e sfoghi aria</v>
          </cell>
          <cell r="E80" t="str">
            <v>n</v>
          </cell>
          <cell r="F80">
            <v>10</v>
          </cell>
          <cell r="G80">
            <v>300000</v>
          </cell>
          <cell r="H80">
            <v>3000000</v>
          </cell>
        </row>
        <row r="81">
          <cell r="B81"/>
          <cell r="C81"/>
          <cell r="D81"/>
          <cell r="E81"/>
          <cell r="G81"/>
          <cell r="H81"/>
        </row>
        <row r="82">
          <cell r="A82">
            <v>510351</v>
          </cell>
          <cell r="B82" t="str">
            <v>510. Z105</v>
          </cell>
          <cell r="C82">
            <v>0</v>
          </cell>
          <cell r="D82" t="str">
            <v>TERMOMETRO</v>
          </cell>
          <cell r="E82">
            <v>0</v>
          </cell>
          <cell r="G82">
            <v>0</v>
          </cell>
          <cell r="H82"/>
        </row>
        <row r="83">
          <cell r="A83">
            <v>510353</v>
          </cell>
          <cell r="B83">
            <v>0</v>
          </cell>
          <cell r="C83" t="str">
            <v>A0</v>
          </cell>
          <cell r="D83" t="str">
            <v xml:space="preserve">- Termometro in opera       </v>
          </cell>
          <cell r="E83" t="str">
            <v>n</v>
          </cell>
          <cell r="F83">
            <v>8</v>
          </cell>
          <cell r="G83">
            <v>58000</v>
          </cell>
          <cell r="H83">
            <v>464000</v>
          </cell>
        </row>
        <row r="84">
          <cell r="B84"/>
          <cell r="C84"/>
          <cell r="D84"/>
          <cell r="E84"/>
          <cell r="G84"/>
          <cell r="H84"/>
        </row>
        <row r="85">
          <cell r="A85">
            <v>510354</v>
          </cell>
          <cell r="B85" t="str">
            <v>510. Z110</v>
          </cell>
          <cell r="C85">
            <v>0</v>
          </cell>
          <cell r="D85" t="str">
            <v>MANOMETRO</v>
          </cell>
          <cell r="E85">
            <v>0</v>
          </cell>
          <cell r="G85">
            <v>0</v>
          </cell>
          <cell r="H85"/>
        </row>
        <row r="86">
          <cell r="A86">
            <v>510356</v>
          </cell>
          <cell r="B86">
            <v>0</v>
          </cell>
          <cell r="C86" t="str">
            <v>A0</v>
          </cell>
          <cell r="D86" t="str">
            <v xml:space="preserve">- Manometro in opera .      </v>
          </cell>
          <cell r="E86" t="str">
            <v>n</v>
          </cell>
          <cell r="F86">
            <v>5</v>
          </cell>
          <cell r="G86">
            <v>92000</v>
          </cell>
          <cell r="H86">
            <v>460000</v>
          </cell>
        </row>
        <row r="87">
          <cell r="B87"/>
          <cell r="C87"/>
          <cell r="D87"/>
          <cell r="E87"/>
          <cell r="G87"/>
          <cell r="H87"/>
        </row>
        <row r="88">
          <cell r="A88">
            <v>510294</v>
          </cell>
          <cell r="B88" t="str">
            <v>510. T205</v>
          </cell>
          <cell r="C88">
            <v>0</v>
          </cell>
          <cell r="D88" t="str">
            <v>TUBAZIONI IN ACCIAIO ZINCATO</v>
          </cell>
          <cell r="E88">
            <v>0</v>
          </cell>
          <cell r="G88">
            <v>0</v>
          </cell>
          <cell r="H88"/>
        </row>
        <row r="89">
          <cell r="A89">
            <v>510296</v>
          </cell>
          <cell r="B89">
            <v>0</v>
          </cell>
          <cell r="C89" t="str">
            <v>A0</v>
          </cell>
          <cell r="D89" t="str">
            <v xml:space="preserve">- Tubazioni in acciaio zincato      </v>
          </cell>
          <cell r="E89" t="str">
            <v>kg</v>
          </cell>
          <cell r="F89">
            <v>350</v>
          </cell>
          <cell r="G89">
            <v>6500</v>
          </cell>
          <cell r="H89">
            <v>2275000</v>
          </cell>
        </row>
        <row r="90">
          <cell r="B90"/>
          <cell r="C90"/>
          <cell r="D90"/>
          <cell r="E90"/>
          <cell r="G90"/>
          <cell r="H90"/>
        </row>
        <row r="91">
          <cell r="A91">
            <v>540099</v>
          </cell>
          <cell r="B91" t="str">
            <v>540 A131</v>
          </cell>
          <cell r="C91">
            <v>0</v>
          </cell>
          <cell r="D91" t="str">
            <v>ISOLAMENTO TUBAZIONI CON GUAINE FLESSIBILI</v>
          </cell>
          <cell r="E91">
            <v>0</v>
          </cell>
          <cell r="G91">
            <v>0</v>
          </cell>
          <cell r="H91"/>
        </row>
        <row r="92">
          <cell r="A92">
            <v>540101</v>
          </cell>
          <cell r="B92">
            <v>0</v>
          </cell>
          <cell r="C92" t="str">
            <v>A0</v>
          </cell>
          <cell r="D92" t="str">
            <v xml:space="preserve">- Isolamento tubazioni con guaine flessibili       </v>
          </cell>
          <cell r="E92" t="str">
            <v>m2</v>
          </cell>
          <cell r="F92">
            <v>30</v>
          </cell>
          <cell r="G92">
            <v>48000</v>
          </cell>
          <cell r="H92">
            <v>1440000</v>
          </cell>
        </row>
        <row r="93">
          <cell r="B93"/>
          <cell r="C93"/>
          <cell r="D93"/>
          <cell r="E93"/>
          <cell r="G93"/>
          <cell r="H93"/>
        </row>
        <row r="94">
          <cell r="A94">
            <v>579098</v>
          </cell>
          <cell r="B94" t="str">
            <v>579. A315</v>
          </cell>
          <cell r="C94">
            <v>0</v>
          </cell>
          <cell r="D94" t="str">
            <v>SCAMBIATORE DI CALORE ACQUA SURRISC/ACQUA CALDA</v>
          </cell>
          <cell r="E94">
            <v>0</v>
          </cell>
          <cell r="G94">
            <v>0</v>
          </cell>
          <cell r="H94"/>
        </row>
        <row r="95">
          <cell r="A95">
            <v>579115</v>
          </cell>
          <cell r="B95">
            <v>0</v>
          </cell>
          <cell r="C95" t="str">
            <v>A15</v>
          </cell>
          <cell r="D95" t="str">
            <v xml:space="preserve">- Potenzialità 1744 kW (1500000 kcal/h)       </v>
          </cell>
          <cell r="E95" t="str">
            <v>n.</v>
          </cell>
          <cell r="F95">
            <v>1</v>
          </cell>
          <cell r="G95">
            <v>1500000</v>
          </cell>
          <cell r="H95">
            <v>1500000</v>
          </cell>
        </row>
        <row r="96">
          <cell r="B96"/>
          <cell r="C96"/>
          <cell r="D96"/>
          <cell r="E96"/>
          <cell r="G96"/>
          <cell r="H96"/>
        </row>
        <row r="97">
          <cell r="A97" t="str">
            <v>nd</v>
          </cell>
          <cell r="B97" t="e">
            <v>#N/A</v>
          </cell>
          <cell r="C97" t="e">
            <v>#N/A</v>
          </cell>
          <cell r="D97" t="e">
            <v>#N/A</v>
          </cell>
          <cell r="E97" t="e">
            <v>#N/A</v>
          </cell>
          <cell r="F97">
            <v>1</v>
          </cell>
          <cell r="G97">
            <v>2000000</v>
          </cell>
          <cell r="H97">
            <v>2000000</v>
          </cell>
        </row>
        <row r="98">
          <cell r="B98"/>
          <cell r="C98"/>
          <cell r="D98"/>
          <cell r="E98"/>
          <cell r="G98"/>
          <cell r="H98"/>
        </row>
        <row r="99">
          <cell r="A99">
            <v>579398</v>
          </cell>
          <cell r="B99" t="str">
            <v>579.P110</v>
          </cell>
          <cell r="C99">
            <v>0</v>
          </cell>
          <cell r="D99" t="str">
            <v>POMPE CENTRIFUGHE AD ASSE ORIZZONTALE A 1450 g/1'</v>
          </cell>
          <cell r="E99">
            <v>0</v>
          </cell>
          <cell r="G99">
            <v>0</v>
          </cell>
          <cell r="H99"/>
        </row>
        <row r="100">
          <cell r="A100">
            <v>579415</v>
          </cell>
          <cell r="B100">
            <v>0</v>
          </cell>
          <cell r="C100" t="str">
            <v>A16</v>
          </cell>
          <cell r="D100" t="str">
            <v xml:space="preserve">- motore da 45 kW; grandezza 150-400      </v>
          </cell>
          <cell r="E100" t="str">
            <v>n.</v>
          </cell>
          <cell r="F100">
            <v>2</v>
          </cell>
          <cell r="G100">
            <v>1500000</v>
          </cell>
          <cell r="H100">
            <v>3000000</v>
          </cell>
        </row>
        <row r="101">
          <cell r="B101"/>
          <cell r="C101"/>
          <cell r="D101"/>
          <cell r="E101"/>
          <cell r="G101"/>
          <cell r="H101"/>
        </row>
        <row r="102">
          <cell r="A102">
            <v>579481</v>
          </cell>
          <cell r="B102" t="str">
            <v>579. V101</v>
          </cell>
          <cell r="C102">
            <v>0</v>
          </cell>
          <cell r="D102" t="str">
            <v>VASO DI ESPANSIONE AUTOPRESSURIZZATO</v>
          </cell>
          <cell r="E102">
            <v>0</v>
          </cell>
          <cell r="G102">
            <v>0</v>
          </cell>
          <cell r="H102"/>
        </row>
        <row r="103">
          <cell r="A103">
            <v>579497</v>
          </cell>
          <cell r="B103">
            <v>0</v>
          </cell>
          <cell r="C103" t="str">
            <v>A15</v>
          </cell>
          <cell r="D103" t="str">
            <v xml:space="preserve">- Capacità 1000 l      </v>
          </cell>
          <cell r="E103" t="str">
            <v>n.</v>
          </cell>
          <cell r="F103">
            <v>1</v>
          </cell>
          <cell r="G103">
            <v>800000</v>
          </cell>
          <cell r="H103">
            <v>800000</v>
          </cell>
        </row>
        <row r="104">
          <cell r="B104"/>
          <cell r="C104"/>
          <cell r="D104"/>
          <cell r="E104"/>
          <cell r="G104"/>
          <cell r="H104"/>
        </row>
        <row r="105">
          <cell r="A105">
            <v>579481</v>
          </cell>
          <cell r="B105" t="str">
            <v>579. V101</v>
          </cell>
          <cell r="C105">
            <v>0</v>
          </cell>
          <cell r="D105" t="str">
            <v>VASO DI ESPANSIONE AUTOPRESSURIZZATO</v>
          </cell>
          <cell r="E105">
            <v>0</v>
          </cell>
          <cell r="G105">
            <v>0</v>
          </cell>
          <cell r="H105"/>
        </row>
        <row r="106">
          <cell r="A106">
            <v>579497</v>
          </cell>
          <cell r="B106">
            <v>0</v>
          </cell>
          <cell r="C106" t="str">
            <v>A15</v>
          </cell>
          <cell r="D106" t="str">
            <v xml:space="preserve">- Capacità 1000 l      </v>
          </cell>
          <cell r="E106" t="str">
            <v>n.</v>
          </cell>
          <cell r="F106">
            <v>1</v>
          </cell>
          <cell r="G106">
            <v>600000</v>
          </cell>
          <cell r="H106">
            <v>600000</v>
          </cell>
        </row>
        <row r="107">
          <cell r="B107"/>
          <cell r="C107"/>
          <cell r="D107"/>
          <cell r="E107"/>
          <cell r="G107"/>
          <cell r="H107"/>
        </row>
        <row r="108">
          <cell r="A108" t="str">
            <v>nd</v>
          </cell>
          <cell r="B108" t="e">
            <v>#N/A</v>
          </cell>
          <cell r="C108" t="e">
            <v>#N/A</v>
          </cell>
          <cell r="D108" t="e">
            <v>#N/A</v>
          </cell>
          <cell r="E108" t="e">
            <v>#N/A</v>
          </cell>
          <cell r="F108">
            <v>1</v>
          </cell>
          <cell r="G108">
            <v>15000000</v>
          </cell>
          <cell r="H108">
            <v>15000000</v>
          </cell>
        </row>
        <row r="109">
          <cell r="B109"/>
          <cell r="C109"/>
          <cell r="D109"/>
          <cell r="E109"/>
          <cell r="G109"/>
          <cell r="H109"/>
        </row>
        <row r="110">
          <cell r="A110" t="str">
            <v>nd</v>
          </cell>
          <cell r="B110" t="e">
            <v>#N/A</v>
          </cell>
          <cell r="C110" t="e">
            <v>#N/A</v>
          </cell>
          <cell r="D110" t="e">
            <v>#N/A</v>
          </cell>
          <cell r="E110" t="e">
            <v>#N/A</v>
          </cell>
          <cell r="F110">
            <v>1</v>
          </cell>
          <cell r="G110">
            <v>4750000</v>
          </cell>
          <cell r="H110">
            <v>4750000</v>
          </cell>
        </row>
        <row r="111">
          <cell r="B111"/>
          <cell r="C111"/>
          <cell r="D111"/>
          <cell r="E111"/>
          <cell r="G111"/>
          <cell r="H111"/>
        </row>
        <row r="112">
          <cell r="B112"/>
          <cell r="C112"/>
          <cell r="D112"/>
          <cell r="E112"/>
          <cell r="G112"/>
          <cell r="H112">
            <v>272241000</v>
          </cell>
        </row>
        <row r="113">
          <cell r="B113"/>
          <cell r="C113"/>
          <cell r="D113"/>
          <cell r="E113"/>
          <cell r="G113"/>
          <cell r="H113"/>
        </row>
        <row r="114">
          <cell r="B114"/>
          <cell r="C114"/>
          <cell r="D114"/>
          <cell r="E114"/>
          <cell r="G114"/>
          <cell r="H114"/>
        </row>
        <row r="115">
          <cell r="B115"/>
          <cell r="C115"/>
          <cell r="D115"/>
          <cell r="E115"/>
          <cell r="G115"/>
          <cell r="H115"/>
        </row>
        <row r="116">
          <cell r="B116"/>
          <cell r="C116"/>
          <cell r="D116"/>
          <cell r="E116"/>
          <cell r="G116"/>
          <cell r="H116"/>
        </row>
        <row r="117">
          <cell r="B117"/>
          <cell r="C117"/>
          <cell r="D117"/>
          <cell r="E117"/>
          <cell r="G117"/>
          <cell r="H117"/>
        </row>
        <row r="118">
          <cell r="B118"/>
          <cell r="C118"/>
          <cell r="D118"/>
          <cell r="E118"/>
          <cell r="G118"/>
          <cell r="H118"/>
        </row>
        <row r="119">
          <cell r="B119"/>
          <cell r="C119"/>
          <cell r="D119"/>
          <cell r="E119"/>
          <cell r="G119"/>
          <cell r="H119"/>
        </row>
        <row r="120">
          <cell r="B120"/>
          <cell r="C120"/>
          <cell r="D120"/>
          <cell r="E120"/>
          <cell r="G120"/>
          <cell r="H120"/>
        </row>
        <row r="121">
          <cell r="B121"/>
          <cell r="C121"/>
          <cell r="D121"/>
          <cell r="E121"/>
          <cell r="G121"/>
          <cell r="H121"/>
        </row>
        <row r="122">
          <cell r="B122"/>
          <cell r="C122"/>
          <cell r="D122"/>
          <cell r="E122"/>
          <cell r="G122"/>
          <cell r="H122"/>
        </row>
        <row r="123">
          <cell r="B123"/>
          <cell r="C123"/>
          <cell r="D123"/>
          <cell r="E123"/>
          <cell r="G123"/>
          <cell r="H123"/>
        </row>
        <row r="124">
          <cell r="B124"/>
          <cell r="C124"/>
          <cell r="D124"/>
          <cell r="E124"/>
          <cell r="G124"/>
          <cell r="H124"/>
        </row>
        <row r="125">
          <cell r="B125"/>
          <cell r="C125"/>
          <cell r="D125"/>
          <cell r="E125"/>
          <cell r="G125"/>
          <cell r="H125"/>
        </row>
        <row r="126">
          <cell r="B126"/>
          <cell r="C126"/>
          <cell r="D126"/>
          <cell r="E126"/>
          <cell r="G126"/>
          <cell r="H126"/>
        </row>
        <row r="127">
          <cell r="B127"/>
          <cell r="C127"/>
          <cell r="D127"/>
          <cell r="E127"/>
          <cell r="G127"/>
          <cell r="H127"/>
        </row>
        <row r="128">
          <cell r="B128"/>
          <cell r="C128"/>
          <cell r="D128"/>
          <cell r="E128"/>
          <cell r="G128"/>
          <cell r="H128"/>
        </row>
        <row r="129">
          <cell r="B129"/>
          <cell r="C129"/>
          <cell r="D129"/>
          <cell r="E129"/>
          <cell r="G129"/>
          <cell r="H129"/>
        </row>
        <row r="130">
          <cell r="B130"/>
          <cell r="C130"/>
          <cell r="D130"/>
          <cell r="E130"/>
          <cell r="G130"/>
          <cell r="H130"/>
        </row>
        <row r="131">
          <cell r="B131"/>
          <cell r="C131"/>
          <cell r="D131"/>
          <cell r="E131"/>
          <cell r="G131"/>
          <cell r="H131"/>
        </row>
        <row r="132">
          <cell r="B132"/>
          <cell r="C132"/>
          <cell r="D132"/>
          <cell r="E132"/>
          <cell r="G132"/>
          <cell r="H132"/>
        </row>
        <row r="133">
          <cell r="B133"/>
          <cell r="C133"/>
          <cell r="D133"/>
          <cell r="E133"/>
          <cell r="G133"/>
          <cell r="H133"/>
        </row>
        <row r="134">
          <cell r="B134"/>
          <cell r="C134"/>
          <cell r="D134"/>
          <cell r="E134"/>
          <cell r="G134"/>
          <cell r="H134"/>
        </row>
        <row r="135">
          <cell r="B135"/>
          <cell r="C135"/>
          <cell r="D135"/>
          <cell r="E135"/>
          <cell r="G135"/>
          <cell r="H135"/>
        </row>
        <row r="136">
          <cell r="B136"/>
          <cell r="C136"/>
          <cell r="D136"/>
          <cell r="E136"/>
          <cell r="G136"/>
          <cell r="H136"/>
        </row>
        <row r="137">
          <cell r="B137"/>
          <cell r="C137"/>
          <cell r="D137"/>
          <cell r="E137"/>
          <cell r="G137"/>
          <cell r="H137"/>
        </row>
        <row r="138">
          <cell r="B138"/>
          <cell r="C138"/>
          <cell r="D138"/>
          <cell r="E138"/>
          <cell r="G138"/>
          <cell r="H138"/>
        </row>
        <row r="139">
          <cell r="B139"/>
          <cell r="C139"/>
          <cell r="D139"/>
          <cell r="E139"/>
          <cell r="G139"/>
          <cell r="H139"/>
        </row>
        <row r="140">
          <cell r="B140"/>
          <cell r="C140"/>
          <cell r="D140"/>
          <cell r="E140"/>
          <cell r="G140"/>
          <cell r="H140"/>
        </row>
        <row r="141">
          <cell r="B141"/>
          <cell r="C141"/>
          <cell r="D141"/>
          <cell r="E141"/>
          <cell r="G141"/>
          <cell r="H141"/>
        </row>
        <row r="142">
          <cell r="B142"/>
          <cell r="C142"/>
          <cell r="D142"/>
          <cell r="E142"/>
          <cell r="G142"/>
          <cell r="H142"/>
        </row>
        <row r="143">
          <cell r="B143"/>
          <cell r="C143"/>
          <cell r="D143"/>
          <cell r="E143"/>
          <cell r="G143"/>
          <cell r="H143"/>
        </row>
        <row r="144">
          <cell r="B144"/>
          <cell r="C144"/>
          <cell r="D144"/>
          <cell r="E144"/>
          <cell r="G144"/>
          <cell r="H144"/>
        </row>
        <row r="145">
          <cell r="B145"/>
          <cell r="C145"/>
          <cell r="D145"/>
          <cell r="E145"/>
          <cell r="G145"/>
          <cell r="H145"/>
        </row>
        <row r="146">
          <cell r="B146"/>
          <cell r="C146"/>
          <cell r="D146"/>
          <cell r="E146"/>
          <cell r="G146"/>
          <cell r="H146"/>
        </row>
        <row r="147">
          <cell r="B147"/>
          <cell r="C147"/>
          <cell r="D147"/>
          <cell r="E147"/>
          <cell r="G147"/>
          <cell r="H147"/>
        </row>
        <row r="148">
          <cell r="B148"/>
          <cell r="C148"/>
          <cell r="D148"/>
          <cell r="E148"/>
          <cell r="G148"/>
          <cell r="H148"/>
        </row>
        <row r="149">
          <cell r="B149"/>
          <cell r="C149"/>
          <cell r="D149"/>
          <cell r="E149"/>
          <cell r="G149"/>
          <cell r="H149"/>
        </row>
        <row r="150">
          <cell r="B150"/>
          <cell r="C150"/>
          <cell r="D150"/>
          <cell r="E150"/>
          <cell r="G150"/>
          <cell r="H150"/>
        </row>
        <row r="151">
          <cell r="B151"/>
          <cell r="C151"/>
          <cell r="D151"/>
          <cell r="E151"/>
          <cell r="G151"/>
          <cell r="H151"/>
        </row>
        <row r="152">
          <cell r="B152"/>
          <cell r="C152"/>
          <cell r="D152"/>
          <cell r="E152"/>
          <cell r="G152"/>
          <cell r="H152"/>
        </row>
        <row r="153">
          <cell r="B153"/>
          <cell r="C153"/>
          <cell r="D153"/>
          <cell r="E153"/>
          <cell r="G153"/>
          <cell r="H153"/>
        </row>
        <row r="154">
          <cell r="B154"/>
          <cell r="C154"/>
          <cell r="D154"/>
          <cell r="E154"/>
          <cell r="G154"/>
          <cell r="H154"/>
        </row>
        <row r="155">
          <cell r="B155"/>
          <cell r="C155"/>
          <cell r="D155"/>
          <cell r="E155"/>
          <cell r="G155"/>
          <cell r="H155"/>
        </row>
        <row r="156">
          <cell r="B156"/>
          <cell r="C156"/>
          <cell r="D156"/>
          <cell r="E156"/>
          <cell r="G156"/>
          <cell r="H156"/>
        </row>
        <row r="157">
          <cell r="B157"/>
          <cell r="C157"/>
          <cell r="D157"/>
          <cell r="E157"/>
          <cell r="G157"/>
          <cell r="H157"/>
        </row>
        <row r="158">
          <cell r="B158"/>
          <cell r="C158"/>
          <cell r="D158"/>
          <cell r="E158"/>
          <cell r="G158"/>
          <cell r="H158"/>
        </row>
        <row r="159">
          <cell r="B159"/>
          <cell r="C159"/>
          <cell r="D159"/>
          <cell r="E159"/>
          <cell r="G159"/>
          <cell r="H159"/>
        </row>
        <row r="160">
          <cell r="B160"/>
          <cell r="C160"/>
          <cell r="D160"/>
          <cell r="E160"/>
          <cell r="G160"/>
          <cell r="H160"/>
        </row>
        <row r="161">
          <cell r="B161"/>
          <cell r="C161"/>
          <cell r="D161"/>
          <cell r="E161"/>
          <cell r="G161"/>
          <cell r="H161"/>
        </row>
        <row r="162">
          <cell r="B162"/>
          <cell r="C162"/>
          <cell r="D162"/>
          <cell r="E162"/>
          <cell r="G162"/>
          <cell r="H162"/>
        </row>
        <row r="163">
          <cell r="B163"/>
          <cell r="C163"/>
          <cell r="D163"/>
          <cell r="E163"/>
          <cell r="G163"/>
          <cell r="H163"/>
        </row>
        <row r="164">
          <cell r="B164"/>
          <cell r="C164"/>
          <cell r="D164"/>
          <cell r="E164"/>
          <cell r="G164"/>
          <cell r="H164"/>
        </row>
        <row r="165">
          <cell r="B165"/>
          <cell r="C165"/>
          <cell r="D165"/>
          <cell r="E165"/>
          <cell r="G165"/>
          <cell r="H165"/>
        </row>
        <row r="166">
          <cell r="B166"/>
          <cell r="C166"/>
          <cell r="D166"/>
          <cell r="E166"/>
          <cell r="G166"/>
          <cell r="H166"/>
        </row>
        <row r="167">
          <cell r="B167"/>
          <cell r="C167"/>
          <cell r="D167"/>
          <cell r="E167"/>
          <cell r="G167"/>
          <cell r="H167"/>
        </row>
        <row r="168">
          <cell r="B168"/>
          <cell r="C168"/>
          <cell r="D168"/>
          <cell r="E168"/>
          <cell r="G168"/>
          <cell r="H168"/>
        </row>
        <row r="169">
          <cell r="B169"/>
          <cell r="C169"/>
          <cell r="D169"/>
          <cell r="E169"/>
          <cell r="G169"/>
          <cell r="H169"/>
        </row>
        <row r="170">
          <cell r="B170"/>
          <cell r="C170"/>
          <cell r="D170"/>
          <cell r="E170"/>
          <cell r="G170"/>
          <cell r="H170"/>
        </row>
        <row r="171">
          <cell r="B171"/>
          <cell r="C171"/>
          <cell r="D171"/>
          <cell r="E171"/>
          <cell r="G171"/>
          <cell r="H171"/>
        </row>
        <row r="172">
          <cell r="B172"/>
          <cell r="C172"/>
          <cell r="D172"/>
          <cell r="E172"/>
          <cell r="G172"/>
          <cell r="H172"/>
        </row>
        <row r="173">
          <cell r="B173"/>
          <cell r="C173"/>
          <cell r="D173"/>
          <cell r="E173"/>
          <cell r="G173"/>
          <cell r="H173"/>
        </row>
        <row r="174">
          <cell r="B174"/>
          <cell r="C174"/>
          <cell r="D174"/>
          <cell r="E174"/>
          <cell r="G174"/>
          <cell r="H174"/>
        </row>
        <row r="175">
          <cell r="B175"/>
          <cell r="C175"/>
          <cell r="D175"/>
          <cell r="E175"/>
          <cell r="G175"/>
          <cell r="H175"/>
        </row>
        <row r="176">
          <cell r="B176"/>
          <cell r="C176"/>
          <cell r="D176"/>
          <cell r="E176"/>
          <cell r="G176"/>
          <cell r="H176"/>
        </row>
        <row r="177">
          <cell r="B177"/>
          <cell r="C177"/>
          <cell r="D177"/>
          <cell r="E177"/>
          <cell r="G177"/>
          <cell r="H177"/>
        </row>
        <row r="178">
          <cell r="B178"/>
          <cell r="C178"/>
          <cell r="D178"/>
          <cell r="E178"/>
          <cell r="G178"/>
          <cell r="H178"/>
        </row>
        <row r="179">
          <cell r="B179"/>
          <cell r="C179"/>
          <cell r="D179"/>
          <cell r="E179"/>
          <cell r="G179"/>
          <cell r="H179"/>
        </row>
        <row r="180">
          <cell r="B180"/>
          <cell r="C180"/>
          <cell r="D180"/>
          <cell r="E180"/>
          <cell r="G180"/>
          <cell r="H180"/>
        </row>
        <row r="181">
          <cell r="B181"/>
          <cell r="C181"/>
          <cell r="D181"/>
          <cell r="E181"/>
          <cell r="G181"/>
          <cell r="H181"/>
        </row>
        <row r="182">
          <cell r="B182"/>
          <cell r="C182"/>
          <cell r="D182"/>
          <cell r="E182"/>
          <cell r="G182"/>
          <cell r="H182"/>
        </row>
        <row r="183">
          <cell r="B183"/>
          <cell r="C183"/>
          <cell r="D183"/>
          <cell r="E183"/>
          <cell r="G183"/>
          <cell r="H183"/>
        </row>
        <row r="184">
          <cell r="B184"/>
          <cell r="C184"/>
          <cell r="D184"/>
          <cell r="E184"/>
          <cell r="G184"/>
          <cell r="H184"/>
        </row>
        <row r="185">
          <cell r="B185"/>
          <cell r="C185"/>
          <cell r="D185"/>
          <cell r="E185"/>
          <cell r="G185"/>
          <cell r="H185"/>
        </row>
        <row r="186">
          <cell r="B186"/>
          <cell r="C186"/>
          <cell r="D186"/>
          <cell r="E186"/>
          <cell r="G186"/>
          <cell r="H186"/>
        </row>
        <row r="187">
          <cell r="B187"/>
          <cell r="C187"/>
          <cell r="D187"/>
          <cell r="E187"/>
          <cell r="G187"/>
          <cell r="H187"/>
        </row>
        <row r="188">
          <cell r="B188"/>
          <cell r="C188"/>
          <cell r="D188"/>
          <cell r="E188"/>
          <cell r="G188"/>
          <cell r="H188"/>
        </row>
        <row r="189">
          <cell r="B189"/>
          <cell r="C189"/>
          <cell r="D189"/>
          <cell r="E189"/>
          <cell r="G189"/>
          <cell r="H189"/>
        </row>
        <row r="190">
          <cell r="B190"/>
          <cell r="C190"/>
          <cell r="D190"/>
          <cell r="E190"/>
          <cell r="G190"/>
          <cell r="H190"/>
        </row>
        <row r="191">
          <cell r="B191"/>
          <cell r="C191"/>
          <cell r="D191"/>
          <cell r="E191"/>
          <cell r="G191"/>
          <cell r="H191"/>
        </row>
        <row r="192">
          <cell r="B192"/>
          <cell r="C192"/>
          <cell r="D192"/>
          <cell r="E192"/>
          <cell r="G192"/>
          <cell r="H192"/>
        </row>
        <row r="193">
          <cell r="B193"/>
          <cell r="C193"/>
          <cell r="D193"/>
          <cell r="E193"/>
          <cell r="G193"/>
          <cell r="H193"/>
        </row>
        <row r="194">
          <cell r="B194"/>
          <cell r="C194"/>
          <cell r="D194"/>
          <cell r="E194"/>
          <cell r="G194"/>
          <cell r="H194"/>
        </row>
        <row r="195">
          <cell r="B195"/>
          <cell r="C195"/>
          <cell r="D195"/>
          <cell r="E195"/>
          <cell r="G195"/>
          <cell r="H195"/>
        </row>
        <row r="196">
          <cell r="B196"/>
          <cell r="C196"/>
          <cell r="D196"/>
          <cell r="E196"/>
          <cell r="G196"/>
          <cell r="H196"/>
        </row>
        <row r="197">
          <cell r="B197"/>
          <cell r="C197"/>
          <cell r="D197"/>
          <cell r="E197"/>
          <cell r="G197"/>
          <cell r="H197"/>
        </row>
        <row r="198">
          <cell r="B198"/>
          <cell r="C198"/>
          <cell r="D198"/>
          <cell r="E198"/>
          <cell r="G198"/>
          <cell r="H198"/>
        </row>
        <row r="199">
          <cell r="B199"/>
          <cell r="C199"/>
          <cell r="D199"/>
          <cell r="E199"/>
          <cell r="G199"/>
          <cell r="H199"/>
        </row>
        <row r="200">
          <cell r="B200"/>
          <cell r="C200"/>
          <cell r="D200"/>
          <cell r="E200"/>
          <cell r="G200"/>
          <cell r="H200"/>
        </row>
        <row r="201">
          <cell r="B201"/>
          <cell r="C201"/>
          <cell r="D201"/>
          <cell r="E201"/>
          <cell r="G201"/>
          <cell r="H201"/>
        </row>
        <row r="202">
          <cell r="B202"/>
          <cell r="C202"/>
          <cell r="D202"/>
          <cell r="E202"/>
          <cell r="G202"/>
          <cell r="H202"/>
        </row>
        <row r="203">
          <cell r="B203"/>
          <cell r="C203"/>
          <cell r="D203"/>
          <cell r="E203"/>
          <cell r="G203"/>
          <cell r="H203"/>
        </row>
        <row r="204">
          <cell r="B204"/>
          <cell r="C204"/>
          <cell r="D204"/>
          <cell r="E204"/>
          <cell r="G204"/>
          <cell r="H204"/>
        </row>
        <row r="205">
          <cell r="B205"/>
          <cell r="C205"/>
          <cell r="D205"/>
          <cell r="E205"/>
          <cell r="G205"/>
          <cell r="H205"/>
        </row>
        <row r="206">
          <cell r="B206"/>
          <cell r="C206"/>
          <cell r="D206"/>
          <cell r="E206"/>
          <cell r="G206"/>
          <cell r="H206"/>
        </row>
        <row r="207">
          <cell r="B207"/>
          <cell r="C207"/>
          <cell r="D207"/>
          <cell r="E207"/>
          <cell r="G207"/>
          <cell r="H207"/>
        </row>
        <row r="208">
          <cell r="B208"/>
          <cell r="C208"/>
          <cell r="D208"/>
          <cell r="E208"/>
          <cell r="G208"/>
          <cell r="H208"/>
        </row>
        <row r="209">
          <cell r="B209"/>
          <cell r="C209"/>
          <cell r="D209"/>
          <cell r="E209"/>
          <cell r="G209"/>
          <cell r="H209"/>
        </row>
        <row r="210">
          <cell r="B210"/>
          <cell r="C210"/>
          <cell r="D210"/>
          <cell r="E210"/>
          <cell r="G210"/>
          <cell r="H210"/>
        </row>
        <row r="211">
          <cell r="B211"/>
          <cell r="C211"/>
          <cell r="D211"/>
          <cell r="E211"/>
          <cell r="G211"/>
          <cell r="H211"/>
        </row>
        <row r="212">
          <cell r="B212"/>
          <cell r="C212"/>
          <cell r="D212"/>
          <cell r="E212"/>
          <cell r="G212"/>
          <cell r="H212"/>
        </row>
        <row r="213">
          <cell r="B213"/>
          <cell r="C213"/>
          <cell r="D213"/>
          <cell r="E213"/>
          <cell r="G213"/>
          <cell r="H213"/>
        </row>
        <row r="214">
          <cell r="B214"/>
          <cell r="C214"/>
          <cell r="D214"/>
          <cell r="E214"/>
          <cell r="G214"/>
          <cell r="H214"/>
        </row>
        <row r="215">
          <cell r="B215"/>
          <cell r="C215"/>
          <cell r="D215"/>
          <cell r="E215"/>
          <cell r="G215"/>
          <cell r="H215"/>
        </row>
        <row r="216">
          <cell r="B216"/>
          <cell r="C216"/>
          <cell r="D216"/>
          <cell r="E216"/>
          <cell r="G216"/>
          <cell r="H216"/>
        </row>
        <row r="217">
          <cell r="B217"/>
          <cell r="C217"/>
          <cell r="D217"/>
          <cell r="E217"/>
          <cell r="G217"/>
          <cell r="H217"/>
        </row>
        <row r="218">
          <cell r="B218"/>
          <cell r="C218"/>
          <cell r="D218"/>
          <cell r="E218"/>
          <cell r="G218"/>
          <cell r="H218"/>
        </row>
        <row r="219">
          <cell r="B219"/>
          <cell r="C219"/>
          <cell r="D219"/>
          <cell r="E219"/>
          <cell r="G219"/>
          <cell r="H219"/>
        </row>
        <row r="220">
          <cell r="B220"/>
          <cell r="C220"/>
          <cell r="D220"/>
          <cell r="E220"/>
          <cell r="G220"/>
          <cell r="H220"/>
        </row>
        <row r="221">
          <cell r="B221"/>
          <cell r="C221"/>
          <cell r="D221"/>
          <cell r="E221"/>
          <cell r="G221"/>
          <cell r="H221"/>
        </row>
        <row r="222">
          <cell r="B222"/>
          <cell r="C222"/>
          <cell r="D222"/>
          <cell r="E222"/>
          <cell r="G222"/>
          <cell r="H222"/>
        </row>
        <row r="223">
          <cell r="B223"/>
          <cell r="C223"/>
          <cell r="D223"/>
          <cell r="E223"/>
          <cell r="G223"/>
          <cell r="H223"/>
        </row>
        <row r="224">
          <cell r="B224"/>
          <cell r="C224"/>
          <cell r="D224"/>
          <cell r="E224"/>
          <cell r="G224"/>
          <cell r="H224"/>
        </row>
        <row r="225">
          <cell r="B225"/>
          <cell r="C225"/>
          <cell r="D225"/>
          <cell r="E225"/>
          <cell r="G225"/>
          <cell r="H225"/>
        </row>
        <row r="226">
          <cell r="B226"/>
          <cell r="C226"/>
          <cell r="D226"/>
          <cell r="E226"/>
          <cell r="G226"/>
          <cell r="H226"/>
        </row>
        <row r="227">
          <cell r="B227"/>
          <cell r="C227"/>
          <cell r="D227"/>
          <cell r="E227"/>
          <cell r="G227"/>
          <cell r="H227"/>
        </row>
        <row r="228">
          <cell r="B228"/>
          <cell r="C228"/>
          <cell r="D228"/>
          <cell r="E228"/>
          <cell r="G228"/>
          <cell r="H228"/>
        </row>
        <row r="229">
          <cell r="B229"/>
          <cell r="C229"/>
          <cell r="D229"/>
          <cell r="E229"/>
          <cell r="G229"/>
          <cell r="H229"/>
        </row>
        <row r="230">
          <cell r="B230"/>
          <cell r="C230"/>
          <cell r="D230"/>
          <cell r="E230"/>
          <cell r="G230"/>
          <cell r="H230"/>
        </row>
        <row r="231">
          <cell r="B231"/>
          <cell r="C231"/>
          <cell r="D231"/>
          <cell r="E231"/>
          <cell r="G231"/>
          <cell r="H231"/>
        </row>
        <row r="232">
          <cell r="B232"/>
          <cell r="C232"/>
          <cell r="D232"/>
          <cell r="E232"/>
          <cell r="G232"/>
          <cell r="H232"/>
        </row>
        <row r="233">
          <cell r="B233"/>
          <cell r="C233"/>
          <cell r="D233"/>
          <cell r="E233"/>
          <cell r="G233"/>
          <cell r="H233"/>
        </row>
        <row r="234">
          <cell r="B234"/>
          <cell r="C234"/>
          <cell r="D234"/>
          <cell r="E234"/>
          <cell r="G234"/>
          <cell r="H234"/>
        </row>
        <row r="235">
          <cell r="B235"/>
          <cell r="C235"/>
          <cell r="D235"/>
          <cell r="E235"/>
          <cell r="G235"/>
          <cell r="H235"/>
        </row>
        <row r="236">
          <cell r="B236"/>
          <cell r="C236"/>
          <cell r="D236"/>
          <cell r="E236"/>
          <cell r="G236"/>
          <cell r="H236"/>
        </row>
        <row r="237">
          <cell r="B237"/>
          <cell r="C237"/>
          <cell r="D237"/>
          <cell r="E237"/>
          <cell r="G237"/>
          <cell r="H237"/>
        </row>
        <row r="238">
          <cell r="B238"/>
          <cell r="C238"/>
          <cell r="D238"/>
          <cell r="E238"/>
          <cell r="G238"/>
          <cell r="H238"/>
        </row>
        <row r="239">
          <cell r="B239"/>
          <cell r="C239"/>
          <cell r="D239"/>
          <cell r="E239"/>
          <cell r="G239"/>
          <cell r="H239"/>
        </row>
        <row r="240">
          <cell r="B240"/>
          <cell r="C240"/>
          <cell r="D240"/>
          <cell r="E240"/>
          <cell r="G240"/>
          <cell r="H240"/>
        </row>
        <row r="241">
          <cell r="B241"/>
          <cell r="C241"/>
          <cell r="D241"/>
          <cell r="E241"/>
          <cell r="G241"/>
          <cell r="H241"/>
        </row>
        <row r="242">
          <cell r="B242"/>
          <cell r="C242"/>
          <cell r="D242"/>
          <cell r="E242"/>
          <cell r="G242"/>
          <cell r="H242"/>
        </row>
        <row r="243">
          <cell r="B243"/>
          <cell r="C243"/>
          <cell r="D243"/>
          <cell r="E243"/>
          <cell r="G243"/>
          <cell r="H243"/>
        </row>
        <row r="244">
          <cell r="B244"/>
          <cell r="C244"/>
          <cell r="D244"/>
          <cell r="E244"/>
          <cell r="G244"/>
          <cell r="H244"/>
        </row>
        <row r="245">
          <cell r="B245"/>
          <cell r="C245"/>
          <cell r="D245"/>
          <cell r="E245"/>
          <cell r="G245"/>
          <cell r="H245"/>
        </row>
        <row r="246">
          <cell r="B246"/>
          <cell r="C246"/>
          <cell r="D246"/>
          <cell r="E246"/>
          <cell r="G246"/>
          <cell r="H246"/>
        </row>
        <row r="247">
          <cell r="B247"/>
          <cell r="C247"/>
          <cell r="D247"/>
          <cell r="E247"/>
          <cell r="G247"/>
          <cell r="H247"/>
        </row>
        <row r="248">
          <cell r="B248"/>
          <cell r="C248"/>
          <cell r="D248"/>
          <cell r="E248"/>
          <cell r="G248"/>
          <cell r="H248"/>
        </row>
        <row r="249">
          <cell r="B249"/>
          <cell r="C249"/>
          <cell r="D249"/>
          <cell r="E249"/>
          <cell r="G249"/>
          <cell r="H249"/>
        </row>
        <row r="250">
          <cell r="B250"/>
          <cell r="C250"/>
          <cell r="D250"/>
          <cell r="E250"/>
          <cell r="G250"/>
          <cell r="H250"/>
        </row>
        <row r="251">
          <cell r="B251"/>
          <cell r="C251"/>
          <cell r="D251"/>
          <cell r="E251"/>
          <cell r="G251"/>
          <cell r="H251"/>
        </row>
        <row r="252">
          <cell r="B252"/>
          <cell r="C252"/>
          <cell r="D252"/>
          <cell r="E252"/>
          <cell r="G252"/>
          <cell r="H252"/>
        </row>
        <row r="253">
          <cell r="B253"/>
          <cell r="C253"/>
          <cell r="D253"/>
          <cell r="E253"/>
          <cell r="G253"/>
          <cell r="H253"/>
        </row>
        <row r="254">
          <cell r="B254"/>
          <cell r="C254"/>
          <cell r="D254"/>
          <cell r="E254"/>
          <cell r="G254"/>
          <cell r="H254"/>
        </row>
        <row r="255">
          <cell r="B255"/>
          <cell r="C255"/>
          <cell r="D255"/>
          <cell r="E255"/>
          <cell r="G255"/>
          <cell r="H255"/>
        </row>
        <row r="256">
          <cell r="B256"/>
          <cell r="C256"/>
          <cell r="D256"/>
          <cell r="E256"/>
          <cell r="G256"/>
          <cell r="H256"/>
        </row>
        <row r="257">
          <cell r="B257"/>
          <cell r="C257"/>
          <cell r="D257"/>
          <cell r="E257"/>
          <cell r="G257"/>
          <cell r="H257"/>
        </row>
        <row r="258">
          <cell r="B258"/>
          <cell r="C258"/>
          <cell r="D258"/>
          <cell r="E258"/>
          <cell r="G258"/>
          <cell r="H258"/>
        </row>
        <row r="259">
          <cell r="B259"/>
          <cell r="C259"/>
          <cell r="D259"/>
          <cell r="E259"/>
          <cell r="G259"/>
          <cell r="H259"/>
        </row>
        <row r="260">
          <cell r="B260"/>
          <cell r="C260"/>
          <cell r="D260"/>
          <cell r="E260"/>
          <cell r="G260"/>
          <cell r="H260"/>
        </row>
        <row r="261">
          <cell r="B261"/>
          <cell r="C261"/>
          <cell r="D261"/>
          <cell r="E261"/>
          <cell r="G261"/>
          <cell r="H261"/>
        </row>
        <row r="262">
          <cell r="B262"/>
          <cell r="C262"/>
          <cell r="D262"/>
          <cell r="E262"/>
          <cell r="G262"/>
          <cell r="H262"/>
        </row>
        <row r="263">
          <cell r="B263"/>
          <cell r="C263"/>
          <cell r="D263"/>
          <cell r="E263"/>
          <cell r="G263"/>
          <cell r="H263"/>
        </row>
        <row r="264">
          <cell r="B264"/>
          <cell r="C264"/>
          <cell r="D264"/>
          <cell r="E264"/>
          <cell r="G264"/>
          <cell r="H264"/>
        </row>
        <row r="265">
          <cell r="B265"/>
          <cell r="C265"/>
          <cell r="D265"/>
          <cell r="E265"/>
          <cell r="G265"/>
          <cell r="H265"/>
        </row>
        <row r="266">
          <cell r="B266"/>
          <cell r="C266"/>
          <cell r="D266"/>
          <cell r="E266"/>
          <cell r="G266"/>
          <cell r="H266"/>
        </row>
        <row r="267">
          <cell r="B267"/>
          <cell r="C267"/>
          <cell r="D267"/>
          <cell r="E267"/>
          <cell r="G267"/>
          <cell r="H267"/>
        </row>
        <row r="268">
          <cell r="B268"/>
          <cell r="C268"/>
          <cell r="D268"/>
          <cell r="E268"/>
          <cell r="G268"/>
          <cell r="H268"/>
        </row>
        <row r="269">
          <cell r="B269"/>
          <cell r="C269"/>
          <cell r="D269"/>
          <cell r="E269"/>
          <cell r="G269"/>
          <cell r="H269"/>
        </row>
        <row r="270">
          <cell r="B270"/>
          <cell r="C270"/>
          <cell r="D270"/>
          <cell r="E270"/>
          <cell r="G270"/>
          <cell r="H270"/>
        </row>
        <row r="271">
          <cell r="B271"/>
          <cell r="C271"/>
          <cell r="D271"/>
          <cell r="E271"/>
          <cell r="G271"/>
          <cell r="H271"/>
        </row>
        <row r="272">
          <cell r="B272"/>
          <cell r="C272"/>
          <cell r="D272"/>
          <cell r="E272"/>
          <cell r="G272"/>
          <cell r="H272"/>
        </row>
        <row r="273">
          <cell r="B273"/>
          <cell r="C273"/>
          <cell r="D273"/>
          <cell r="E273"/>
          <cell r="G273"/>
          <cell r="H273"/>
        </row>
        <row r="274">
          <cell r="B274"/>
          <cell r="C274"/>
          <cell r="D274"/>
          <cell r="E274"/>
          <cell r="G274"/>
          <cell r="H274"/>
        </row>
        <row r="275">
          <cell r="B275"/>
          <cell r="C275"/>
          <cell r="D275"/>
          <cell r="E275"/>
          <cell r="G275"/>
          <cell r="H275"/>
        </row>
        <row r="276">
          <cell r="B276"/>
          <cell r="C276"/>
          <cell r="D276"/>
          <cell r="E276"/>
          <cell r="G276"/>
          <cell r="H276"/>
        </row>
        <row r="277">
          <cell r="B277"/>
          <cell r="C277"/>
          <cell r="D277"/>
          <cell r="E277"/>
          <cell r="G277"/>
          <cell r="H277"/>
        </row>
        <row r="278">
          <cell r="B278"/>
          <cell r="C278"/>
          <cell r="D278"/>
          <cell r="E278"/>
          <cell r="G278"/>
          <cell r="H278"/>
        </row>
        <row r="279">
          <cell r="B279"/>
          <cell r="C279"/>
          <cell r="D279"/>
          <cell r="E279"/>
          <cell r="G279"/>
          <cell r="H279"/>
        </row>
        <row r="280">
          <cell r="B280"/>
          <cell r="C280"/>
          <cell r="D280"/>
          <cell r="E280"/>
          <cell r="G280"/>
          <cell r="H280"/>
        </row>
        <row r="281">
          <cell r="B281"/>
          <cell r="C281"/>
          <cell r="D281"/>
          <cell r="E281"/>
          <cell r="G281"/>
          <cell r="H281"/>
        </row>
        <row r="282">
          <cell r="B282"/>
          <cell r="C282"/>
          <cell r="D282"/>
          <cell r="E282"/>
          <cell r="G282"/>
          <cell r="H282"/>
        </row>
        <row r="283">
          <cell r="B283"/>
          <cell r="C283"/>
          <cell r="D283"/>
          <cell r="E283"/>
          <cell r="G283"/>
          <cell r="H283"/>
        </row>
        <row r="284">
          <cell r="B284"/>
          <cell r="C284"/>
          <cell r="D284"/>
          <cell r="E284"/>
          <cell r="G284"/>
          <cell r="H284"/>
        </row>
        <row r="285">
          <cell r="B285"/>
          <cell r="C285"/>
          <cell r="D285"/>
          <cell r="E285"/>
          <cell r="G285"/>
          <cell r="H285"/>
        </row>
        <row r="286">
          <cell r="B286"/>
          <cell r="C286"/>
          <cell r="D286"/>
          <cell r="E286"/>
          <cell r="G286"/>
          <cell r="H286"/>
        </row>
        <row r="287">
          <cell r="B287"/>
          <cell r="C287"/>
          <cell r="D287"/>
          <cell r="E287"/>
          <cell r="G287"/>
          <cell r="H287"/>
        </row>
        <row r="288">
          <cell r="B288"/>
          <cell r="C288"/>
          <cell r="D288"/>
          <cell r="E288"/>
          <cell r="G288"/>
          <cell r="H288"/>
        </row>
        <row r="289">
          <cell r="B289"/>
          <cell r="C289"/>
          <cell r="D289"/>
          <cell r="E289"/>
          <cell r="G289"/>
          <cell r="H289"/>
        </row>
        <row r="290">
          <cell r="B290"/>
          <cell r="C290"/>
          <cell r="D290"/>
          <cell r="E290"/>
          <cell r="G290"/>
          <cell r="H290"/>
        </row>
        <row r="291">
          <cell r="B291"/>
          <cell r="C291"/>
          <cell r="D291"/>
          <cell r="E291"/>
          <cell r="G291"/>
          <cell r="H291"/>
        </row>
        <row r="292">
          <cell r="B292"/>
          <cell r="C292"/>
          <cell r="D292"/>
          <cell r="E292"/>
          <cell r="G292"/>
          <cell r="H292"/>
        </row>
        <row r="293">
          <cell r="B293"/>
          <cell r="C293"/>
          <cell r="D293"/>
          <cell r="E293"/>
          <cell r="G293"/>
          <cell r="H293"/>
        </row>
        <row r="294">
          <cell r="B294"/>
          <cell r="C294"/>
          <cell r="D294"/>
          <cell r="E294"/>
          <cell r="G294"/>
          <cell r="H294"/>
        </row>
        <row r="295">
          <cell r="B295"/>
          <cell r="C295"/>
          <cell r="D295"/>
          <cell r="E295"/>
          <cell r="G295"/>
          <cell r="H295"/>
        </row>
        <row r="296">
          <cell r="B296"/>
          <cell r="C296"/>
          <cell r="D296"/>
          <cell r="E296"/>
          <cell r="G296"/>
          <cell r="H296"/>
        </row>
        <row r="297">
          <cell r="B297"/>
          <cell r="C297"/>
          <cell r="D297"/>
          <cell r="E297"/>
          <cell r="G297"/>
          <cell r="H297"/>
        </row>
        <row r="298">
          <cell r="B298"/>
          <cell r="C298"/>
          <cell r="D298"/>
          <cell r="E298"/>
          <cell r="G298"/>
          <cell r="H298"/>
        </row>
        <row r="299">
          <cell r="B299"/>
          <cell r="C299"/>
          <cell r="D299"/>
          <cell r="E299"/>
          <cell r="G299"/>
          <cell r="H299"/>
        </row>
        <row r="300">
          <cell r="B300"/>
          <cell r="C300"/>
          <cell r="D300"/>
          <cell r="E300"/>
          <cell r="G300"/>
          <cell r="H300"/>
        </row>
        <row r="301">
          <cell r="B301"/>
          <cell r="C301"/>
          <cell r="D301"/>
          <cell r="E301"/>
          <cell r="G301"/>
          <cell r="H301"/>
        </row>
        <row r="302">
          <cell r="B302"/>
          <cell r="C302"/>
          <cell r="D302"/>
          <cell r="E302"/>
          <cell r="G302"/>
          <cell r="H302"/>
        </row>
        <row r="303">
          <cell r="B303"/>
          <cell r="C303"/>
          <cell r="D303"/>
          <cell r="E303"/>
          <cell r="G303"/>
          <cell r="H303"/>
        </row>
        <row r="304">
          <cell r="B304"/>
          <cell r="C304"/>
          <cell r="D304"/>
          <cell r="E304"/>
          <cell r="G304"/>
          <cell r="H304"/>
        </row>
        <row r="305">
          <cell r="B305"/>
          <cell r="C305"/>
          <cell r="D305"/>
          <cell r="E305"/>
          <cell r="G305"/>
          <cell r="H305"/>
        </row>
        <row r="306">
          <cell r="B306"/>
          <cell r="C306"/>
          <cell r="D306"/>
          <cell r="E306"/>
          <cell r="G306"/>
          <cell r="H306"/>
        </row>
        <row r="307">
          <cell r="B307"/>
          <cell r="C307"/>
          <cell r="D307"/>
          <cell r="E307"/>
          <cell r="G307"/>
          <cell r="H307"/>
        </row>
        <row r="308">
          <cell r="B308"/>
          <cell r="C308"/>
          <cell r="D308"/>
          <cell r="E308"/>
          <cell r="G308"/>
          <cell r="H308"/>
        </row>
        <row r="309">
          <cell r="B309"/>
          <cell r="C309"/>
          <cell r="D309"/>
          <cell r="E309"/>
          <cell r="G309"/>
          <cell r="H309"/>
        </row>
        <row r="310">
          <cell r="B310"/>
          <cell r="C310"/>
          <cell r="D310"/>
          <cell r="E310"/>
          <cell r="G310"/>
          <cell r="H310"/>
        </row>
        <row r="311">
          <cell r="B311"/>
          <cell r="C311"/>
          <cell r="D311"/>
          <cell r="E311"/>
          <cell r="G311"/>
          <cell r="H311"/>
        </row>
        <row r="312">
          <cell r="B312"/>
          <cell r="C312"/>
          <cell r="D312"/>
          <cell r="E312"/>
          <cell r="G312"/>
          <cell r="H312"/>
        </row>
        <row r="313">
          <cell r="B313"/>
          <cell r="C313"/>
          <cell r="D313"/>
          <cell r="E313"/>
          <cell r="G313"/>
          <cell r="H313"/>
        </row>
        <row r="314">
          <cell r="B314"/>
          <cell r="C314"/>
          <cell r="D314"/>
          <cell r="E314"/>
          <cell r="G314"/>
          <cell r="H314"/>
        </row>
        <row r="315">
          <cell r="B315"/>
          <cell r="C315"/>
          <cell r="D315"/>
          <cell r="E315"/>
          <cell r="G315"/>
          <cell r="H315"/>
        </row>
        <row r="316">
          <cell r="B316"/>
          <cell r="C316"/>
          <cell r="D316"/>
          <cell r="E316"/>
          <cell r="G316"/>
          <cell r="H316"/>
        </row>
        <row r="317">
          <cell r="B317"/>
          <cell r="C317"/>
          <cell r="D317"/>
          <cell r="E317"/>
          <cell r="G317"/>
          <cell r="H317"/>
        </row>
        <row r="318">
          <cell r="B318"/>
          <cell r="C318"/>
          <cell r="D318"/>
          <cell r="E318"/>
          <cell r="G318"/>
          <cell r="H318"/>
        </row>
        <row r="319">
          <cell r="B319"/>
          <cell r="C319"/>
          <cell r="D319"/>
          <cell r="E319"/>
          <cell r="G319"/>
          <cell r="H319"/>
        </row>
        <row r="320">
          <cell r="B320"/>
          <cell r="C320"/>
          <cell r="D320"/>
          <cell r="E320"/>
          <cell r="G320"/>
          <cell r="H320"/>
        </row>
        <row r="321">
          <cell r="B321"/>
          <cell r="C321"/>
          <cell r="D321"/>
          <cell r="E321"/>
          <cell r="G321"/>
          <cell r="H321"/>
        </row>
        <row r="322">
          <cell r="B322"/>
          <cell r="C322"/>
          <cell r="D322"/>
          <cell r="E322"/>
          <cell r="G322"/>
          <cell r="H322"/>
        </row>
        <row r="323">
          <cell r="B323"/>
          <cell r="C323"/>
          <cell r="D323"/>
          <cell r="E323"/>
          <cell r="G323"/>
          <cell r="H323"/>
        </row>
        <row r="324">
          <cell r="B324"/>
          <cell r="C324"/>
          <cell r="D324"/>
          <cell r="E324"/>
          <cell r="G324"/>
          <cell r="H324"/>
        </row>
        <row r="325">
          <cell r="B325"/>
          <cell r="C325"/>
          <cell r="D325"/>
          <cell r="E325"/>
          <cell r="G325"/>
          <cell r="H325"/>
        </row>
        <row r="326">
          <cell r="B326"/>
          <cell r="C326"/>
          <cell r="D326"/>
          <cell r="E326"/>
          <cell r="G326"/>
          <cell r="H326"/>
        </row>
        <row r="327">
          <cell r="B327"/>
          <cell r="C327"/>
          <cell r="D327"/>
          <cell r="E327"/>
          <cell r="G327"/>
          <cell r="H327"/>
        </row>
        <row r="328">
          <cell r="B328"/>
          <cell r="C328"/>
          <cell r="D328"/>
          <cell r="E328"/>
          <cell r="G328"/>
          <cell r="H328"/>
        </row>
        <row r="329">
          <cell r="B329"/>
          <cell r="C329"/>
          <cell r="D329"/>
          <cell r="E329"/>
          <cell r="G329"/>
          <cell r="H329"/>
        </row>
        <row r="330">
          <cell r="B330"/>
          <cell r="C330"/>
          <cell r="D330"/>
          <cell r="E330"/>
          <cell r="G330"/>
          <cell r="H330"/>
        </row>
        <row r="331">
          <cell r="B331"/>
          <cell r="C331"/>
          <cell r="D331"/>
          <cell r="E331"/>
          <cell r="G331"/>
          <cell r="H331"/>
        </row>
        <row r="332">
          <cell r="B332"/>
          <cell r="C332"/>
          <cell r="D332"/>
          <cell r="E332"/>
          <cell r="G332"/>
          <cell r="H332"/>
        </row>
        <row r="333">
          <cell r="B333"/>
          <cell r="C333"/>
          <cell r="D333"/>
          <cell r="E333"/>
          <cell r="G333"/>
          <cell r="H333"/>
        </row>
        <row r="334">
          <cell r="B334"/>
          <cell r="C334"/>
          <cell r="D334"/>
          <cell r="E334"/>
          <cell r="G334"/>
          <cell r="H334"/>
        </row>
        <row r="335">
          <cell r="B335"/>
          <cell r="C335"/>
          <cell r="D335"/>
          <cell r="E335"/>
          <cell r="G335"/>
          <cell r="H335"/>
        </row>
        <row r="336">
          <cell r="B336"/>
          <cell r="C336"/>
          <cell r="D336"/>
          <cell r="E336"/>
          <cell r="G336"/>
          <cell r="H336"/>
        </row>
        <row r="337">
          <cell r="B337"/>
          <cell r="C337"/>
          <cell r="D337"/>
          <cell r="E337"/>
          <cell r="G337"/>
          <cell r="H337"/>
        </row>
        <row r="338">
          <cell r="B338"/>
          <cell r="C338"/>
          <cell r="D338"/>
          <cell r="E338"/>
          <cell r="G338"/>
          <cell r="H338"/>
        </row>
        <row r="339">
          <cell r="B339"/>
          <cell r="C339"/>
          <cell r="D339"/>
          <cell r="E339"/>
          <cell r="G339"/>
          <cell r="H339"/>
        </row>
        <row r="340">
          <cell r="B340"/>
          <cell r="C340"/>
          <cell r="D340"/>
          <cell r="E340"/>
          <cell r="G340"/>
          <cell r="H340"/>
        </row>
        <row r="341">
          <cell r="B341"/>
          <cell r="C341"/>
          <cell r="D341"/>
          <cell r="E341"/>
          <cell r="G341"/>
          <cell r="H341"/>
        </row>
        <row r="342">
          <cell r="B342"/>
          <cell r="C342"/>
          <cell r="D342"/>
          <cell r="E342"/>
          <cell r="G342"/>
          <cell r="H342"/>
        </row>
        <row r="343">
          <cell r="B343"/>
          <cell r="C343"/>
          <cell r="D343"/>
          <cell r="E343"/>
          <cell r="G343"/>
          <cell r="H343"/>
        </row>
        <row r="344">
          <cell r="B344"/>
          <cell r="C344"/>
          <cell r="D344"/>
          <cell r="E344"/>
          <cell r="G344"/>
          <cell r="H344"/>
        </row>
        <row r="345">
          <cell r="B345"/>
          <cell r="C345"/>
          <cell r="D345"/>
          <cell r="E345"/>
          <cell r="G345"/>
          <cell r="H345"/>
        </row>
        <row r="346">
          <cell r="B346"/>
          <cell r="C346"/>
          <cell r="D346"/>
          <cell r="E346"/>
          <cell r="G346"/>
          <cell r="H346"/>
        </row>
        <row r="347">
          <cell r="B347"/>
          <cell r="C347"/>
          <cell r="D347"/>
          <cell r="E347"/>
          <cell r="G347"/>
          <cell r="H347"/>
        </row>
        <row r="348">
          <cell r="B348"/>
          <cell r="C348"/>
          <cell r="D348"/>
          <cell r="E348"/>
          <cell r="G348"/>
          <cell r="H348"/>
        </row>
        <row r="349">
          <cell r="B349"/>
          <cell r="C349"/>
          <cell r="D349"/>
          <cell r="E349"/>
          <cell r="G349"/>
          <cell r="H349"/>
        </row>
        <row r="350">
          <cell r="B350"/>
          <cell r="C350"/>
          <cell r="D350"/>
          <cell r="E350"/>
          <cell r="G350"/>
          <cell r="H350"/>
        </row>
        <row r="351">
          <cell r="B351"/>
          <cell r="C351"/>
          <cell r="D351"/>
          <cell r="E351"/>
          <cell r="G351"/>
          <cell r="H351"/>
        </row>
        <row r="352">
          <cell r="B352"/>
          <cell r="C352"/>
          <cell r="D352"/>
          <cell r="E352"/>
          <cell r="G352"/>
          <cell r="H352"/>
        </row>
        <row r="353">
          <cell r="B353"/>
          <cell r="C353"/>
          <cell r="D353"/>
          <cell r="E353"/>
          <cell r="G353"/>
          <cell r="H353"/>
        </row>
        <row r="354">
          <cell r="B354"/>
          <cell r="C354"/>
          <cell r="D354"/>
          <cell r="E354"/>
          <cell r="G354"/>
          <cell r="H354"/>
        </row>
        <row r="355">
          <cell r="B355"/>
          <cell r="C355"/>
          <cell r="D355"/>
          <cell r="E355"/>
          <cell r="G355"/>
          <cell r="H355"/>
        </row>
        <row r="356">
          <cell r="B356"/>
          <cell r="C356"/>
          <cell r="D356"/>
          <cell r="E356"/>
          <cell r="G356"/>
          <cell r="H356"/>
        </row>
        <row r="357">
          <cell r="B357"/>
          <cell r="C357"/>
          <cell r="D357"/>
          <cell r="E357"/>
          <cell r="G357"/>
          <cell r="H357"/>
        </row>
        <row r="358">
          <cell r="B358"/>
          <cell r="C358"/>
          <cell r="D358"/>
          <cell r="E358"/>
          <cell r="G358"/>
          <cell r="H358"/>
        </row>
        <row r="359">
          <cell r="B359"/>
          <cell r="C359"/>
          <cell r="D359"/>
          <cell r="E359"/>
          <cell r="G359"/>
          <cell r="H359"/>
        </row>
        <row r="360">
          <cell r="B360"/>
          <cell r="C360"/>
          <cell r="D360"/>
          <cell r="E360"/>
          <cell r="G360"/>
          <cell r="H360"/>
        </row>
        <row r="361">
          <cell r="B361"/>
          <cell r="C361"/>
          <cell r="D361"/>
          <cell r="E361"/>
          <cell r="G361"/>
          <cell r="H361"/>
        </row>
        <row r="362">
          <cell r="B362"/>
          <cell r="C362"/>
          <cell r="D362"/>
          <cell r="E362"/>
          <cell r="G362"/>
          <cell r="H362"/>
        </row>
        <row r="363">
          <cell r="B363"/>
          <cell r="C363"/>
          <cell r="D363"/>
          <cell r="E363"/>
          <cell r="G363"/>
          <cell r="H363"/>
        </row>
        <row r="364">
          <cell r="B364"/>
          <cell r="C364"/>
          <cell r="D364"/>
          <cell r="E364"/>
          <cell r="G364"/>
          <cell r="H364"/>
        </row>
        <row r="365">
          <cell r="B365"/>
          <cell r="C365"/>
          <cell r="D365"/>
          <cell r="E365"/>
          <cell r="G365"/>
          <cell r="H365"/>
        </row>
        <row r="366">
          <cell r="B366"/>
          <cell r="C366"/>
          <cell r="D366"/>
          <cell r="E366"/>
          <cell r="G366"/>
          <cell r="H366"/>
        </row>
        <row r="367">
          <cell r="B367"/>
          <cell r="C367"/>
          <cell r="D367"/>
          <cell r="E367"/>
          <cell r="G367"/>
          <cell r="H367"/>
        </row>
        <row r="368">
          <cell r="B368"/>
          <cell r="C368"/>
          <cell r="D368"/>
          <cell r="E368"/>
          <cell r="G368"/>
          <cell r="H368"/>
        </row>
        <row r="369">
          <cell r="B369"/>
          <cell r="C369"/>
          <cell r="D369"/>
          <cell r="E369"/>
          <cell r="G369"/>
          <cell r="H369"/>
        </row>
        <row r="370">
          <cell r="B370"/>
          <cell r="C370"/>
          <cell r="D370"/>
          <cell r="E370"/>
          <cell r="G370"/>
          <cell r="H370"/>
        </row>
        <row r="371">
          <cell r="B371"/>
          <cell r="C371"/>
          <cell r="D371"/>
          <cell r="E371"/>
          <cell r="G371"/>
          <cell r="H371"/>
        </row>
        <row r="372">
          <cell r="B372"/>
          <cell r="C372"/>
          <cell r="D372"/>
          <cell r="E372"/>
          <cell r="G372"/>
          <cell r="H372"/>
        </row>
        <row r="373">
          <cell r="B373"/>
          <cell r="C373"/>
          <cell r="D373"/>
          <cell r="E373"/>
          <cell r="G373"/>
          <cell r="H373"/>
        </row>
        <row r="374">
          <cell r="B374"/>
          <cell r="C374"/>
          <cell r="D374"/>
          <cell r="E374"/>
          <cell r="G374"/>
          <cell r="H374"/>
        </row>
        <row r="375">
          <cell r="B375"/>
          <cell r="C375"/>
          <cell r="D375"/>
          <cell r="E375"/>
          <cell r="G375"/>
          <cell r="H375"/>
        </row>
        <row r="376">
          <cell r="B376"/>
          <cell r="C376"/>
          <cell r="D376"/>
          <cell r="E376"/>
          <cell r="G376"/>
          <cell r="H376"/>
        </row>
        <row r="377">
          <cell r="B377"/>
          <cell r="C377"/>
          <cell r="D377"/>
          <cell r="E377"/>
          <cell r="G377"/>
          <cell r="H377"/>
        </row>
        <row r="378">
          <cell r="B378"/>
          <cell r="C378"/>
          <cell r="D378"/>
          <cell r="E378"/>
          <cell r="G378"/>
          <cell r="H378"/>
        </row>
        <row r="379">
          <cell r="B379"/>
          <cell r="C379"/>
          <cell r="D379"/>
          <cell r="E379"/>
          <cell r="G379"/>
          <cell r="H379"/>
        </row>
        <row r="380">
          <cell r="B380"/>
          <cell r="C380"/>
          <cell r="D380"/>
          <cell r="E380"/>
          <cell r="G380"/>
          <cell r="H380"/>
        </row>
        <row r="381">
          <cell r="B381"/>
          <cell r="C381"/>
          <cell r="D381"/>
          <cell r="E381"/>
          <cell r="G381"/>
          <cell r="H381"/>
        </row>
        <row r="382">
          <cell r="B382"/>
          <cell r="C382"/>
          <cell r="D382"/>
          <cell r="E382"/>
          <cell r="G382"/>
          <cell r="H382"/>
        </row>
        <row r="383">
          <cell r="B383"/>
          <cell r="C383"/>
          <cell r="D383"/>
          <cell r="E383"/>
          <cell r="G383"/>
          <cell r="H383"/>
        </row>
        <row r="384">
          <cell r="B384"/>
          <cell r="C384"/>
          <cell r="D384"/>
          <cell r="E384"/>
          <cell r="G384"/>
          <cell r="H384"/>
        </row>
        <row r="385">
          <cell r="B385"/>
          <cell r="C385"/>
          <cell r="D385"/>
          <cell r="E385"/>
          <cell r="G385"/>
          <cell r="H385"/>
        </row>
        <row r="386">
          <cell r="B386"/>
          <cell r="C386"/>
          <cell r="D386"/>
          <cell r="E386"/>
          <cell r="G386"/>
          <cell r="H386"/>
        </row>
        <row r="387">
          <cell r="B387"/>
          <cell r="C387"/>
          <cell r="D387"/>
          <cell r="E387"/>
          <cell r="G387"/>
          <cell r="H387"/>
        </row>
        <row r="388">
          <cell r="B388"/>
          <cell r="C388"/>
          <cell r="D388"/>
          <cell r="E388"/>
          <cell r="G388"/>
          <cell r="H388"/>
        </row>
        <row r="389">
          <cell r="B389"/>
          <cell r="C389"/>
          <cell r="D389"/>
          <cell r="E389"/>
          <cell r="G389"/>
          <cell r="H389"/>
        </row>
        <row r="390">
          <cell r="B390"/>
          <cell r="C390"/>
          <cell r="D390"/>
          <cell r="E390"/>
          <cell r="G390"/>
          <cell r="H390"/>
        </row>
        <row r="391">
          <cell r="B391"/>
          <cell r="C391"/>
          <cell r="D391"/>
          <cell r="E391"/>
          <cell r="G391"/>
          <cell r="H391"/>
        </row>
        <row r="392">
          <cell r="B392"/>
          <cell r="C392"/>
          <cell r="D392"/>
          <cell r="E392"/>
          <cell r="G392"/>
          <cell r="H392"/>
        </row>
        <row r="393">
          <cell r="B393"/>
          <cell r="C393"/>
          <cell r="D393"/>
          <cell r="E393"/>
          <cell r="G393"/>
          <cell r="H393"/>
        </row>
        <row r="394">
          <cell r="B394"/>
          <cell r="C394"/>
          <cell r="D394"/>
          <cell r="E394"/>
          <cell r="G394"/>
          <cell r="H394"/>
        </row>
        <row r="395">
          <cell r="B395"/>
          <cell r="C395"/>
          <cell r="D395"/>
          <cell r="E395"/>
          <cell r="G395"/>
          <cell r="H395"/>
        </row>
        <row r="396">
          <cell r="B396"/>
          <cell r="C396"/>
          <cell r="D396"/>
          <cell r="E396"/>
          <cell r="G396"/>
          <cell r="H396"/>
        </row>
        <row r="397">
          <cell r="B397"/>
          <cell r="C397"/>
          <cell r="D397"/>
          <cell r="E397"/>
          <cell r="G397"/>
          <cell r="H397"/>
        </row>
        <row r="398">
          <cell r="B398"/>
          <cell r="C398"/>
          <cell r="D398"/>
          <cell r="E398"/>
          <cell r="G398"/>
          <cell r="H398"/>
        </row>
      </sheetData>
      <sheetData sheetId="1"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01919-0999-4D84-A4D8-4D994866E1E5}">
  <sheetPr>
    <tabColor rgb="FFFFFF00"/>
  </sheetPr>
  <dimension ref="D1:O404"/>
  <sheetViews>
    <sheetView view="pageBreakPreview" zoomScale="120" workbookViewId="0">
      <selection activeCell="J48" sqref="J48"/>
    </sheetView>
  </sheetViews>
  <sheetFormatPr defaultRowHeight="11.25"/>
  <cols>
    <col min="1" max="1" width="6.42578125" style="3" customWidth="1"/>
    <col min="2" max="2" width="4.5703125" style="3" customWidth="1"/>
    <col min="3" max="3" width="5.5703125" style="3" customWidth="1"/>
    <col min="4" max="5" width="4.85546875" style="3" customWidth="1"/>
    <col min="6" max="6" width="12.42578125" style="45" bestFit="1" customWidth="1"/>
    <col min="7" max="9" width="1.140625" style="45" customWidth="1"/>
    <col min="10" max="10" width="80.140625" style="3" customWidth="1"/>
    <col min="11" max="11" width="11.140625" style="3" customWidth="1"/>
    <col min="12" max="12" width="6" style="46" customWidth="1"/>
    <col min="13" max="13" width="12.7109375" style="3" customWidth="1"/>
    <col min="14" max="14" width="16.7109375" style="3" customWidth="1"/>
    <col min="15" max="16384" width="9.140625" style="3"/>
  </cols>
  <sheetData>
    <row r="1" spans="6:15" s="10" customFormat="1" ht="15.75">
      <c r="F1" s="1" t="s">
        <v>0</v>
      </c>
      <c r="G1" s="2"/>
      <c r="H1" s="3"/>
      <c r="I1" s="4"/>
      <c r="J1" s="5" t="s">
        <v>1</v>
      </c>
      <c r="K1" s="6"/>
      <c r="L1" s="7"/>
      <c r="M1" s="8"/>
      <c r="N1" s="8"/>
      <c r="O1" s="9"/>
    </row>
    <row r="2" spans="6:15" ht="12.75">
      <c r="F2" s="11"/>
      <c r="G2" s="12"/>
      <c r="H2" s="12"/>
      <c r="I2" s="12"/>
      <c r="J2" s="13"/>
      <c r="K2" s="14"/>
      <c r="L2" s="15"/>
      <c r="M2" s="16"/>
      <c r="N2" s="16"/>
      <c r="O2" s="16"/>
    </row>
    <row r="3" spans="6:15" s="10" customFormat="1" ht="15.75">
      <c r="F3" s="1" t="s">
        <v>2</v>
      </c>
      <c r="G3" s="17"/>
      <c r="H3" s="17"/>
      <c r="I3" s="17"/>
      <c r="J3" s="5" t="s">
        <v>3</v>
      </c>
      <c r="K3" s="18"/>
      <c r="L3" s="17"/>
      <c r="M3" s="19"/>
      <c r="N3" s="19"/>
      <c r="O3" s="19"/>
    </row>
    <row r="4" spans="6:15" s="10" customFormat="1" ht="15.75">
      <c r="F4" s="20"/>
      <c r="G4" s="21"/>
      <c r="H4" s="3"/>
      <c r="I4" s="22"/>
      <c r="J4" s="22"/>
      <c r="K4" s="18"/>
      <c r="L4" s="17"/>
      <c r="M4" s="19"/>
      <c r="N4" s="19"/>
      <c r="O4" s="19"/>
    </row>
    <row r="5" spans="6:15" s="10" customFormat="1" ht="15.75">
      <c r="F5" s="1" t="s">
        <v>4</v>
      </c>
      <c r="G5" s="23"/>
      <c r="H5" s="3"/>
      <c r="I5" s="23"/>
      <c r="J5" s="24" t="s">
        <v>5</v>
      </c>
      <c r="K5" s="18"/>
      <c r="L5" s="18"/>
      <c r="M5" s="19"/>
      <c r="N5" s="19"/>
      <c r="O5" s="19"/>
    </row>
    <row r="6" spans="6:15" ht="15.75">
      <c r="F6" s="1" t="s">
        <v>6</v>
      </c>
      <c r="G6" s="17"/>
      <c r="H6" s="17"/>
      <c r="I6" s="17"/>
      <c r="J6" s="25" t="s">
        <v>7</v>
      </c>
      <c r="K6" s="18"/>
      <c r="L6" s="18"/>
      <c r="M6" s="16"/>
      <c r="N6" s="16"/>
      <c r="O6" s="16"/>
    </row>
    <row r="7" spans="6:15" ht="15">
      <c r="F7" s="1" t="s">
        <v>8</v>
      </c>
      <c r="G7" s="17"/>
      <c r="H7" s="17"/>
      <c r="I7" s="17"/>
      <c r="J7" s="25" t="s">
        <v>9</v>
      </c>
      <c r="K7" s="14"/>
      <c r="L7" s="15"/>
      <c r="M7" s="16"/>
      <c r="N7" s="16"/>
      <c r="O7" s="16"/>
    </row>
    <row r="8" spans="6:15" ht="15.75">
      <c r="F8" s="26"/>
      <c r="G8" s="26"/>
      <c r="H8" s="26"/>
      <c r="I8" s="26"/>
      <c r="J8" s="27"/>
      <c r="K8" s="14"/>
      <c r="L8" s="15"/>
      <c r="M8" s="16"/>
      <c r="N8" s="16"/>
      <c r="O8" s="16"/>
    </row>
    <row r="9" spans="6:15" ht="41.85" customHeight="1">
      <c r="F9" s="207" t="s">
        <v>10</v>
      </c>
      <c r="G9" s="207"/>
      <c r="H9" s="207"/>
      <c r="I9" s="207"/>
      <c r="J9" s="207"/>
      <c r="K9" s="207"/>
      <c r="L9" s="15"/>
      <c r="M9" s="16"/>
      <c r="N9" s="16"/>
      <c r="O9" s="16"/>
    </row>
    <row r="10" spans="6:15" ht="11.25" customHeight="1">
      <c r="F10" s="26"/>
      <c r="G10" s="26"/>
      <c r="H10" s="26"/>
      <c r="I10" s="26"/>
      <c r="J10" s="27"/>
      <c r="K10" s="14"/>
      <c r="L10" s="15"/>
      <c r="M10" s="16"/>
      <c r="N10" s="16"/>
      <c r="O10" s="16"/>
    </row>
    <row r="11" spans="6:15" ht="15.75">
      <c r="F11" s="26"/>
      <c r="G11" s="26"/>
      <c r="H11" s="26"/>
      <c r="I11" s="26"/>
      <c r="J11" s="27"/>
      <c r="K11" s="14"/>
      <c r="L11" s="15"/>
      <c r="M11" s="16"/>
      <c r="N11" s="16"/>
      <c r="O11" s="16"/>
    </row>
    <row r="12" spans="6:15" ht="15.75">
      <c r="F12" s="26" t="s">
        <v>11</v>
      </c>
      <c r="G12" s="26"/>
      <c r="H12" s="26"/>
      <c r="I12" s="26"/>
      <c r="J12" s="27" t="s">
        <v>12</v>
      </c>
      <c r="K12" s="14"/>
      <c r="L12" s="15"/>
      <c r="M12" s="16"/>
      <c r="N12" s="16"/>
      <c r="O12" s="16"/>
    </row>
    <row r="13" spans="6:15" ht="15.75">
      <c r="F13" s="26"/>
      <c r="G13" s="26"/>
      <c r="H13" s="26"/>
      <c r="I13" s="26"/>
      <c r="J13" s="27"/>
      <c r="K13" s="14"/>
      <c r="L13" s="15"/>
      <c r="M13" s="16"/>
      <c r="N13" s="16"/>
      <c r="O13" s="16"/>
    </row>
    <row r="14" spans="6:15" ht="12">
      <c r="F14" s="12"/>
      <c r="G14" s="12"/>
      <c r="H14" s="12"/>
      <c r="I14" s="12"/>
      <c r="J14" s="13"/>
      <c r="K14" s="30" t="s">
        <v>14</v>
      </c>
      <c r="L14" s="15"/>
      <c r="M14" s="16"/>
      <c r="N14" s="16"/>
      <c r="O14" s="16"/>
    </row>
    <row r="15" spans="6:15" ht="15.75">
      <c r="F15" s="26"/>
      <c r="G15" s="26"/>
      <c r="H15" s="26"/>
      <c r="I15" s="26"/>
      <c r="J15" s="28" t="s">
        <v>13</v>
      </c>
      <c r="K15" s="44">
        <f>Rekapitulacija_klima!K26</f>
        <v>0</v>
      </c>
      <c r="L15" s="15"/>
      <c r="M15" s="16"/>
      <c r="N15" s="16"/>
      <c r="O15" s="16"/>
    </row>
    <row r="16" spans="6:15" ht="15.75">
      <c r="F16" s="26"/>
      <c r="G16" s="26"/>
      <c r="H16" s="26"/>
      <c r="I16" s="26"/>
      <c r="J16" s="28"/>
      <c r="K16" s="14"/>
      <c r="L16" s="15"/>
      <c r="M16" s="16"/>
      <c r="N16" s="16"/>
      <c r="O16" s="16"/>
    </row>
    <row r="17" spans="6:15" ht="15.75">
      <c r="F17" s="26"/>
      <c r="G17" s="26"/>
      <c r="H17" s="26"/>
      <c r="I17" s="26"/>
      <c r="J17" s="28" t="s">
        <v>233</v>
      </c>
      <c r="K17" s="44">
        <f>Rekapitulacija_cevovodi!K42</f>
        <v>0</v>
      </c>
      <c r="L17" s="15"/>
      <c r="M17" s="16"/>
      <c r="N17" s="16"/>
      <c r="O17" s="16"/>
    </row>
    <row r="18" spans="6:15" ht="15.75">
      <c r="F18" s="26"/>
      <c r="G18" s="26"/>
      <c r="H18" s="26"/>
      <c r="I18" s="26"/>
      <c r="J18" s="28"/>
      <c r="K18" s="14"/>
      <c r="L18" s="15"/>
      <c r="M18" s="16"/>
      <c r="N18" s="16"/>
      <c r="O18" s="16"/>
    </row>
    <row r="19" spans="6:15" ht="15.75">
      <c r="F19" s="26"/>
      <c r="G19" s="26"/>
      <c r="H19" s="26"/>
      <c r="I19" s="26"/>
      <c r="J19" s="28"/>
      <c r="K19" s="14"/>
      <c r="L19" s="15"/>
      <c r="M19" s="16"/>
      <c r="N19" s="16"/>
      <c r="O19" s="16"/>
    </row>
    <row r="20" spans="6:15" ht="29.25" customHeight="1" thickBot="1">
      <c r="F20" s="29"/>
      <c r="G20" s="17"/>
      <c r="H20" s="17"/>
      <c r="I20" s="17"/>
      <c r="J20" s="204" t="s">
        <v>411</v>
      </c>
      <c r="K20" s="205">
        <f>SUM(K15:K19)</f>
        <v>0</v>
      </c>
      <c r="L20" s="15"/>
      <c r="M20" s="16"/>
      <c r="N20" s="16"/>
      <c r="O20" s="16"/>
    </row>
    <row r="21" spans="6:15" ht="12.75" thickTop="1">
      <c r="F21" s="34"/>
      <c r="G21" s="34"/>
      <c r="H21" s="34"/>
      <c r="I21" s="34"/>
      <c r="J21" s="35"/>
      <c r="K21" s="36"/>
    </row>
    <row r="23" spans="6:15" ht="12.75">
      <c r="J23" s="206" t="s">
        <v>412</v>
      </c>
    </row>
    <row r="404" spans="4:4">
      <c r="D404" s="3" t="s">
        <v>25</v>
      </c>
    </row>
  </sheetData>
  <mergeCells count="1">
    <mergeCell ref="F9:K9"/>
  </mergeCells>
  <pageMargins left="0.98425196850393704" right="0.39370078740157483" top="0.98425196850393704" bottom="1.1811023622047245" header="0.51181102362204722" footer="0.51181102362204722"/>
  <pageSetup paperSize="9" scale="80" orientation="portrait" r:id="rId1"/>
  <headerFooter alignWithMargins="0">
    <oddHeader>&amp;C&amp;"Arial CE,Običajno"&amp;12 JKIRNA 7S-01</oddHeader>
    <oddFooter>&amp;L&amp;8File:&amp;F/&amp;A 
Objekt:Kemijski inštitut,
Laboratorij za regulatorne mreže RNA
&amp;C 2 - &amp;P/&amp;N&amp;R&amp;8Revizija:&amp;D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50C38-382A-44F6-838A-F5189F0955CA}">
  <sheetPr codeName="List6">
    <tabColor rgb="FF66FF33"/>
  </sheetPr>
  <dimension ref="D1:O453"/>
  <sheetViews>
    <sheetView view="pageBreakPreview" zoomScale="120" workbookViewId="0">
      <selection activeCell="P43" sqref="P43"/>
    </sheetView>
  </sheetViews>
  <sheetFormatPr defaultRowHeight="11.25"/>
  <cols>
    <col min="1" max="1" width="6.42578125" style="3" customWidth="1"/>
    <col min="2" max="2" width="4.5703125" style="3" customWidth="1"/>
    <col min="3" max="3" width="5.5703125" style="3" customWidth="1"/>
    <col min="4" max="5" width="4.85546875" style="3" customWidth="1"/>
    <col min="6" max="6" width="12.42578125" style="45" bestFit="1" customWidth="1"/>
    <col min="7" max="9" width="1.140625" style="45" customWidth="1"/>
    <col min="10" max="10" width="80.140625" style="3" customWidth="1"/>
    <col min="11" max="11" width="11.140625" style="3" customWidth="1"/>
    <col min="12" max="12" width="6" style="46" customWidth="1"/>
    <col min="13" max="13" width="12.7109375" style="3" customWidth="1"/>
    <col min="14" max="14" width="16.7109375" style="3" customWidth="1"/>
    <col min="15" max="16384" width="9.140625" style="3"/>
  </cols>
  <sheetData>
    <row r="1" spans="6:15" s="10" customFormat="1" ht="15.75">
      <c r="F1" s="1" t="s">
        <v>0</v>
      </c>
      <c r="G1" s="2"/>
      <c r="H1" s="3"/>
      <c r="I1" s="4"/>
      <c r="J1" s="5" t="s">
        <v>1</v>
      </c>
      <c r="K1" s="6"/>
      <c r="L1" s="7"/>
      <c r="M1" s="8"/>
      <c r="N1" s="8"/>
      <c r="O1" s="9"/>
    </row>
    <row r="2" spans="6:15" ht="12.75">
      <c r="F2" s="11"/>
      <c r="G2" s="12"/>
      <c r="H2" s="12"/>
      <c r="I2" s="12"/>
      <c r="J2" s="13"/>
      <c r="K2" s="14"/>
      <c r="L2" s="15"/>
      <c r="M2" s="16"/>
      <c r="N2" s="16"/>
      <c r="O2" s="16"/>
    </row>
    <row r="3" spans="6:15" s="10" customFormat="1" ht="15.75">
      <c r="F3" s="1" t="s">
        <v>2</v>
      </c>
      <c r="G3" s="17"/>
      <c r="H3" s="17"/>
      <c r="I3" s="17"/>
      <c r="J3" s="5" t="s">
        <v>3</v>
      </c>
      <c r="K3" s="18"/>
      <c r="L3" s="17"/>
      <c r="M3" s="19"/>
      <c r="N3" s="19"/>
      <c r="O3" s="19"/>
    </row>
    <row r="4" spans="6:15" s="10" customFormat="1" ht="15.75">
      <c r="F4" s="20"/>
      <c r="G4" s="21"/>
      <c r="H4" s="3"/>
      <c r="I4" s="22"/>
      <c r="J4" s="22"/>
      <c r="K4" s="18"/>
      <c r="L4" s="17"/>
      <c r="M4" s="19"/>
      <c r="N4" s="19"/>
      <c r="O4" s="19"/>
    </row>
    <row r="5" spans="6:15" s="10" customFormat="1" ht="15.75">
      <c r="F5" s="1" t="s">
        <v>4</v>
      </c>
      <c r="G5" s="23"/>
      <c r="H5" s="3"/>
      <c r="I5" s="23"/>
      <c r="J5" s="24" t="s">
        <v>5</v>
      </c>
      <c r="K5" s="18"/>
      <c r="L5" s="18"/>
      <c r="M5" s="19"/>
      <c r="N5" s="19"/>
      <c r="O5" s="19"/>
    </row>
    <row r="6" spans="6:15" ht="15.75">
      <c r="F6" s="1" t="s">
        <v>6</v>
      </c>
      <c r="G6" s="17"/>
      <c r="H6" s="17"/>
      <c r="I6" s="17"/>
      <c r="J6" s="25" t="s">
        <v>7</v>
      </c>
      <c r="K6" s="18"/>
      <c r="L6" s="18"/>
      <c r="M6" s="16"/>
      <c r="N6" s="16"/>
      <c r="O6" s="16"/>
    </row>
    <row r="7" spans="6:15" ht="15">
      <c r="F7" s="1" t="s">
        <v>8</v>
      </c>
      <c r="G7" s="17"/>
      <c r="H7" s="17"/>
      <c r="I7" s="17"/>
      <c r="J7" s="25" t="s">
        <v>9</v>
      </c>
      <c r="K7" s="14"/>
      <c r="L7" s="15"/>
      <c r="M7" s="16"/>
      <c r="N7" s="16"/>
      <c r="O7" s="16"/>
    </row>
    <row r="8" spans="6:15" ht="15.75">
      <c r="F8" s="26"/>
      <c r="G8" s="26"/>
      <c r="H8" s="26"/>
      <c r="I8" s="26"/>
      <c r="J8" s="27"/>
      <c r="K8" s="14"/>
      <c r="L8" s="15"/>
      <c r="M8" s="16"/>
      <c r="N8" s="16"/>
      <c r="O8" s="16"/>
    </row>
    <row r="9" spans="6:15" ht="41.85" customHeight="1">
      <c r="F9" s="207" t="s">
        <v>10</v>
      </c>
      <c r="G9" s="207"/>
      <c r="H9" s="207"/>
      <c r="I9" s="207"/>
      <c r="J9" s="207"/>
      <c r="K9" s="207"/>
      <c r="L9" s="15"/>
      <c r="M9" s="16"/>
      <c r="N9" s="16"/>
      <c r="O9" s="16"/>
    </row>
    <row r="10" spans="6:15" ht="11.25" customHeight="1">
      <c r="F10" s="26"/>
      <c r="G10" s="26"/>
      <c r="H10" s="26"/>
      <c r="I10" s="26"/>
      <c r="J10" s="27"/>
      <c r="K10" s="14"/>
      <c r="L10" s="15"/>
      <c r="M10" s="16"/>
      <c r="N10" s="16"/>
      <c r="O10" s="16"/>
    </row>
    <row r="11" spans="6:15" ht="15.75">
      <c r="F11" s="26"/>
      <c r="G11" s="26"/>
      <c r="H11" s="26"/>
      <c r="I11" s="26"/>
      <c r="J11" s="27"/>
      <c r="K11" s="14"/>
      <c r="L11" s="15"/>
      <c r="M11" s="16"/>
      <c r="N11" s="16"/>
      <c r="O11" s="16"/>
    </row>
    <row r="12" spans="6:15" ht="15.75">
      <c r="F12" s="26" t="s">
        <v>11</v>
      </c>
      <c r="G12" s="26"/>
      <c r="H12" s="26"/>
      <c r="I12" s="26"/>
      <c r="J12" s="27" t="s">
        <v>12</v>
      </c>
      <c r="K12" s="14"/>
      <c r="L12" s="15"/>
      <c r="M12" s="16"/>
      <c r="N12" s="16"/>
      <c r="O12" s="16"/>
    </row>
    <row r="13" spans="6:15" ht="15.75">
      <c r="F13" s="26"/>
      <c r="G13" s="26"/>
      <c r="H13" s="26"/>
      <c r="I13" s="26"/>
      <c r="J13" s="28" t="s">
        <v>13</v>
      </c>
      <c r="K13" s="14"/>
      <c r="L13" s="15"/>
      <c r="M13" s="16"/>
      <c r="N13" s="16"/>
      <c r="O13" s="16"/>
    </row>
    <row r="14" spans="6:15" ht="15">
      <c r="F14" s="29"/>
      <c r="G14" s="17"/>
      <c r="H14" s="17"/>
      <c r="I14" s="17"/>
      <c r="J14" s="25"/>
      <c r="K14" s="14"/>
      <c r="L14" s="15"/>
      <c r="M14" s="16"/>
      <c r="N14" s="16"/>
      <c r="O14" s="16"/>
    </row>
    <row r="15" spans="6:15" s="32" customFormat="1" ht="12" customHeight="1">
      <c r="F15" s="12"/>
      <c r="G15" s="12"/>
      <c r="H15" s="12"/>
      <c r="I15" s="12"/>
      <c r="J15" s="13"/>
      <c r="K15" s="30" t="s">
        <v>14</v>
      </c>
      <c r="L15" s="15"/>
      <c r="M15" s="31"/>
      <c r="N15" s="31"/>
      <c r="O15" s="31"/>
    </row>
    <row r="16" spans="6:15" s="40" customFormat="1" ht="12">
      <c r="F16" s="33" t="s">
        <v>15</v>
      </c>
      <c r="G16" s="34"/>
      <c r="H16" s="34"/>
      <c r="I16" s="34"/>
      <c r="J16" s="35" t="s">
        <v>16</v>
      </c>
      <c r="K16" s="36"/>
      <c r="L16" s="37"/>
      <c r="M16" s="38"/>
      <c r="N16" s="38"/>
      <c r="O16" s="39"/>
    </row>
    <row r="17" spans="6:15" s="40" customFormat="1" ht="12">
      <c r="F17" s="33"/>
      <c r="G17" s="34"/>
      <c r="H17" s="34"/>
      <c r="I17" s="34"/>
      <c r="J17" s="35"/>
      <c r="K17" s="36"/>
      <c r="L17" s="37"/>
      <c r="M17" s="38"/>
      <c r="N17" s="38"/>
      <c r="O17" s="39"/>
    </row>
    <row r="18" spans="6:15" s="40" customFormat="1" ht="12">
      <c r="F18" s="33" t="s">
        <v>17</v>
      </c>
      <c r="G18" s="34"/>
      <c r="H18" s="34"/>
      <c r="I18" s="34"/>
      <c r="J18" s="35" t="s">
        <v>18</v>
      </c>
      <c r="K18" s="41">
        <f>+'Demontažna dela_k'!J15</f>
        <v>0</v>
      </c>
      <c r="L18" s="37"/>
      <c r="M18" s="38"/>
      <c r="N18" s="38"/>
      <c r="O18" s="39"/>
    </row>
    <row r="19" spans="6:15" s="40" customFormat="1" ht="12">
      <c r="F19" s="33"/>
      <c r="G19" s="34"/>
      <c r="H19" s="34"/>
      <c r="I19" s="34"/>
      <c r="J19" s="35"/>
      <c r="K19" s="36"/>
      <c r="L19" s="37"/>
      <c r="M19" s="38"/>
      <c r="N19" s="38"/>
      <c r="O19" s="39"/>
    </row>
    <row r="20" spans="6:15" s="40" customFormat="1" ht="12">
      <c r="F20" s="33" t="s">
        <v>19</v>
      </c>
      <c r="G20" s="34"/>
      <c r="H20" s="34"/>
      <c r="I20" s="34"/>
      <c r="J20" s="35" t="s">
        <v>20</v>
      </c>
      <c r="K20" s="41">
        <f>+Klima!N76</f>
        <v>0</v>
      </c>
      <c r="L20" s="37"/>
      <c r="M20" s="38"/>
      <c r="N20" s="38"/>
      <c r="O20" s="39"/>
    </row>
    <row r="21" spans="6:15" s="40" customFormat="1" ht="12">
      <c r="F21" s="33"/>
      <c r="G21" s="34"/>
      <c r="H21" s="34"/>
      <c r="I21" s="34"/>
      <c r="J21" s="35"/>
      <c r="K21" s="41"/>
      <c r="L21" s="37"/>
      <c r="M21" s="38"/>
      <c r="N21" s="38"/>
      <c r="O21" s="39"/>
    </row>
    <row r="22" spans="6:15" s="40" customFormat="1" ht="12">
      <c r="F22" s="33" t="s">
        <v>21</v>
      </c>
      <c r="G22" s="34"/>
      <c r="H22" s="34"/>
      <c r="I22" s="34"/>
      <c r="J22" s="35" t="s">
        <v>22</v>
      </c>
      <c r="K22" s="41">
        <f>+'Skupne točke_klima'!N107</f>
        <v>0</v>
      </c>
      <c r="L22" s="37"/>
      <c r="M22" s="38"/>
      <c r="N22" s="38"/>
      <c r="O22" s="39"/>
    </row>
    <row r="23" spans="6:15" s="40" customFormat="1" ht="9" customHeight="1">
      <c r="F23" s="34"/>
      <c r="G23" s="34"/>
      <c r="H23" s="34"/>
      <c r="I23" s="34"/>
      <c r="J23" s="35"/>
      <c r="K23" s="36"/>
      <c r="L23" s="37"/>
      <c r="M23" s="38"/>
      <c r="N23" s="38"/>
      <c r="O23" s="39"/>
    </row>
    <row r="24" spans="6:15" s="40" customFormat="1" ht="24">
      <c r="F24" s="33"/>
      <c r="G24" s="34"/>
      <c r="H24" s="34"/>
      <c r="I24" s="34"/>
      <c r="J24" s="42" t="s">
        <v>23</v>
      </c>
      <c r="K24" s="41">
        <f>SUM(K18:K23)*0.05</f>
        <v>0</v>
      </c>
      <c r="L24" s="37"/>
      <c r="M24" s="38"/>
      <c r="N24" s="38"/>
      <c r="O24" s="39"/>
    </row>
    <row r="25" spans="6:15" s="40" customFormat="1" ht="8.25" customHeight="1">
      <c r="F25" s="34"/>
      <c r="G25" s="34"/>
      <c r="H25" s="34"/>
      <c r="I25" s="34"/>
      <c r="J25" s="35"/>
      <c r="K25" s="36"/>
      <c r="L25" s="37"/>
      <c r="M25" s="38"/>
      <c r="N25" s="38"/>
      <c r="O25" s="39"/>
    </row>
    <row r="26" spans="6:15" s="40" customFormat="1" ht="15.75">
      <c r="F26" s="34"/>
      <c r="G26" s="34"/>
      <c r="H26" s="34"/>
      <c r="I26" s="34"/>
      <c r="J26" s="43" t="s">
        <v>24</v>
      </c>
      <c r="K26" s="44">
        <f>SUM(K18:K25)</f>
        <v>0</v>
      </c>
      <c r="L26" s="37"/>
      <c r="M26" s="38"/>
      <c r="N26" s="38"/>
      <c r="O26" s="39"/>
    </row>
    <row r="27" spans="6:15" s="40" customFormat="1" ht="12">
      <c r="F27" s="34"/>
      <c r="G27" s="34"/>
      <c r="H27" s="34"/>
      <c r="I27" s="34"/>
      <c r="J27" s="35"/>
      <c r="K27" s="36"/>
      <c r="L27" s="37"/>
      <c r="M27" s="38"/>
      <c r="N27" s="38"/>
      <c r="O27" s="39"/>
    </row>
    <row r="31" spans="6:15" ht="12.75">
      <c r="J31" s="25"/>
    </row>
    <row r="32" spans="6:15" ht="12.75">
      <c r="J32" s="25"/>
    </row>
    <row r="453" spans="4:4">
      <c r="D453" s="3" t="s">
        <v>25</v>
      </c>
    </row>
  </sheetData>
  <mergeCells count="1">
    <mergeCell ref="F9:K9"/>
  </mergeCells>
  <pageMargins left="0.98425196850393704" right="0.39370078740157483" top="0.98425196850393704" bottom="1.1811023622047245" header="0.51181102362204722" footer="0.51181102362204722"/>
  <pageSetup paperSize="9" scale="80" orientation="portrait" r:id="rId1"/>
  <headerFooter alignWithMargins="0">
    <oddHeader>&amp;C&amp;"Arial CE,Običajno"&amp;12 JKIRNA 7S-01</oddHeader>
    <oddFooter>&amp;L&amp;8File:&amp;F/&amp;A 
Objekt:Kemijski inštitut,
Laboratorij za regulatorne mreže RNA
&amp;C 2 - &amp;P/&amp;N&amp;R&amp;8Revizija:&amp;D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105BC-5198-4B31-9074-6F49090C55BD}">
  <sheetPr codeName="List16">
    <tabColor rgb="FF66FF33"/>
  </sheetPr>
  <dimension ref="A1:K995"/>
  <sheetViews>
    <sheetView view="pageBreakPreview" topLeftCell="A19" zoomScaleNormal="100" zoomScaleSheetLayoutView="100" workbookViewId="0">
      <selection activeCell="H80" sqref="H80:H83"/>
    </sheetView>
  </sheetViews>
  <sheetFormatPr defaultRowHeight="12.75"/>
  <cols>
    <col min="1" max="1" width="15" style="47" customWidth="1"/>
    <col min="2" max="2" width="13.7109375" style="48" customWidth="1"/>
    <col min="3" max="3" width="6.140625" style="47" customWidth="1"/>
    <col min="4" max="4" width="13.5703125" style="49" customWidth="1"/>
    <col min="5" max="5" width="15.42578125" style="49" customWidth="1"/>
    <col min="6" max="6" width="2" style="49" customWidth="1"/>
    <col min="7" max="7" width="5.7109375" style="83" customWidth="1"/>
    <col min="8" max="8" width="93.7109375" style="53" customWidth="1"/>
    <col min="9" max="10" width="3.7109375" style="52" customWidth="1"/>
    <col min="11" max="11" width="10.28515625" style="53" customWidth="1"/>
    <col min="12" max="16384" width="9.140625" style="47"/>
  </cols>
  <sheetData>
    <row r="1" spans="1:11" ht="15.75">
      <c r="F1" s="50"/>
      <c r="G1" s="50"/>
      <c r="H1" s="51"/>
    </row>
    <row r="2" spans="1:11" s="56" customFormat="1">
      <c r="A2" s="54"/>
      <c r="B2" s="54"/>
      <c r="C2" s="54"/>
      <c r="D2" s="54"/>
      <c r="E2" s="55"/>
      <c r="G2" s="57" t="s">
        <v>15</v>
      </c>
      <c r="H2" s="58" t="s">
        <v>16</v>
      </c>
      <c r="I2" s="59"/>
      <c r="J2" s="60"/>
      <c r="K2" s="61"/>
    </row>
    <row r="3" spans="1:11" s="56" customFormat="1">
      <c r="A3" s="54"/>
      <c r="B3" s="54"/>
      <c r="C3" s="54"/>
      <c r="D3" s="54"/>
      <c r="E3" s="55"/>
      <c r="G3" s="62"/>
      <c r="H3" s="63"/>
      <c r="I3" s="52"/>
      <c r="J3" s="52"/>
      <c r="K3" s="64"/>
    </row>
    <row r="4" spans="1:11" s="56" customFormat="1">
      <c r="A4" s="54"/>
      <c r="B4" s="54"/>
      <c r="C4" s="54"/>
      <c r="D4" s="54"/>
      <c r="E4" s="55"/>
      <c r="F4" s="50">
        <v>1</v>
      </c>
      <c r="G4" s="50">
        <f>SUM($F4:F$4)</f>
        <v>1</v>
      </c>
      <c r="H4" s="65" t="s">
        <v>26</v>
      </c>
      <c r="I4" s="52"/>
      <c r="J4" s="52"/>
      <c r="K4" s="64"/>
    </row>
    <row r="5" spans="1:11" s="56" customFormat="1">
      <c r="A5" s="54"/>
      <c r="B5" s="54"/>
      <c r="C5" s="54"/>
      <c r="D5" s="54"/>
      <c r="E5" s="55"/>
      <c r="F5" s="50"/>
      <c r="G5" s="50"/>
      <c r="H5" s="66"/>
      <c r="I5" s="52"/>
      <c r="J5" s="52"/>
      <c r="K5" s="64"/>
    </row>
    <row r="6" spans="1:11" s="56" customFormat="1" ht="60">
      <c r="A6" s="54"/>
      <c r="B6" s="54"/>
      <c r="C6" s="54"/>
      <c r="D6" s="54"/>
      <c r="E6" s="55"/>
      <c r="F6" s="50">
        <v>1</v>
      </c>
      <c r="G6" s="50">
        <f>SUM($F$4:F6)</f>
        <v>2</v>
      </c>
      <c r="H6" s="67" t="s">
        <v>27</v>
      </c>
      <c r="I6" s="52"/>
      <c r="J6" s="52"/>
      <c r="K6" s="64"/>
    </row>
    <row r="7" spans="1:11" s="56" customFormat="1">
      <c r="A7" s="54"/>
      <c r="B7" s="54"/>
      <c r="C7" s="54"/>
      <c r="D7" s="54"/>
      <c r="E7" s="55"/>
      <c r="F7" s="50"/>
      <c r="G7" s="50"/>
      <c r="H7" s="68"/>
      <c r="I7" s="52"/>
      <c r="J7" s="52"/>
      <c r="K7" s="64"/>
    </row>
    <row r="8" spans="1:11" s="56" customFormat="1" ht="24">
      <c r="A8" s="54"/>
      <c r="B8" s="54"/>
      <c r="C8" s="54"/>
      <c r="D8" s="54"/>
      <c r="E8" s="55"/>
      <c r="F8" s="50">
        <v>1</v>
      </c>
      <c r="G8" s="50">
        <f>SUM($F$4:F8)</f>
        <v>3</v>
      </c>
      <c r="H8" s="65" t="s">
        <v>28</v>
      </c>
      <c r="I8" s="52"/>
      <c r="J8" s="52"/>
      <c r="K8" s="64"/>
    </row>
    <row r="9" spans="1:11" s="56" customFormat="1">
      <c r="A9" s="54"/>
      <c r="B9" s="54"/>
      <c r="C9" s="54"/>
      <c r="D9" s="54"/>
      <c r="E9" s="55"/>
      <c r="F9" s="50"/>
      <c r="G9" s="50"/>
      <c r="H9" s="66"/>
      <c r="I9" s="52"/>
      <c r="J9" s="52"/>
      <c r="K9" s="64"/>
    </row>
    <row r="10" spans="1:11" s="56" customFormat="1" ht="24">
      <c r="A10" s="54"/>
      <c r="B10" s="54"/>
      <c r="C10" s="54"/>
      <c r="D10" s="54"/>
      <c r="E10" s="55"/>
      <c r="F10" s="50">
        <v>1</v>
      </c>
      <c r="G10" s="50">
        <f>SUM($F$4:F10)</f>
        <v>4</v>
      </c>
      <c r="H10" s="65" t="s">
        <v>29</v>
      </c>
      <c r="I10" s="52"/>
      <c r="J10" s="52"/>
      <c r="K10" s="64"/>
    </row>
    <row r="11" spans="1:11" s="56" customFormat="1">
      <c r="A11" s="54"/>
      <c r="B11" s="54"/>
      <c r="C11" s="54"/>
      <c r="D11" s="54"/>
      <c r="E11" s="55"/>
      <c r="F11" s="50"/>
      <c r="G11" s="50"/>
      <c r="H11" s="65"/>
      <c r="I11" s="52"/>
      <c r="J11" s="52"/>
      <c r="K11" s="64"/>
    </row>
    <row r="12" spans="1:11" s="56" customFormat="1" ht="24">
      <c r="A12" s="54"/>
      <c r="B12" s="54"/>
      <c r="C12" s="54"/>
      <c r="D12" s="54"/>
      <c r="E12" s="55"/>
      <c r="F12" s="50">
        <v>1</v>
      </c>
      <c r="G12" s="50">
        <f>SUM($F$4:F12)</f>
        <v>5</v>
      </c>
      <c r="H12" s="65" t="s">
        <v>30</v>
      </c>
      <c r="I12" s="52"/>
      <c r="J12" s="52"/>
      <c r="K12" s="64"/>
    </row>
    <row r="13" spans="1:11" s="56" customFormat="1">
      <c r="A13" s="54"/>
      <c r="B13" s="54"/>
      <c r="C13" s="54"/>
      <c r="D13" s="54"/>
      <c r="E13" s="55"/>
      <c r="F13" s="50"/>
      <c r="G13" s="50"/>
      <c r="H13" s="69"/>
      <c r="I13" s="70"/>
      <c r="J13" s="59"/>
      <c r="K13" s="60"/>
    </row>
    <row r="14" spans="1:11" s="56" customFormat="1">
      <c r="A14" s="54"/>
      <c r="B14" s="54"/>
      <c r="C14" s="54"/>
      <c r="D14" s="54"/>
      <c r="E14" s="55"/>
      <c r="F14" s="50">
        <v>1</v>
      </c>
      <c r="G14" s="50">
        <f>SUM($F$4:F14)</f>
        <v>6</v>
      </c>
      <c r="H14" s="71" t="s">
        <v>31</v>
      </c>
      <c r="I14" s="52"/>
      <c r="J14" s="52"/>
      <c r="K14" s="53"/>
    </row>
    <row r="15" spans="1:11" s="56" customFormat="1" ht="60">
      <c r="A15" s="54"/>
      <c r="B15" s="54"/>
      <c r="C15" s="54"/>
      <c r="D15" s="54"/>
      <c r="E15" s="55"/>
      <c r="F15" s="50"/>
      <c r="G15" s="50"/>
      <c r="H15" s="67" t="s">
        <v>32</v>
      </c>
      <c r="I15" s="52"/>
      <c r="J15" s="52"/>
      <c r="K15" s="53"/>
    </row>
    <row r="16" spans="1:11" s="56" customFormat="1" ht="24">
      <c r="A16" s="54"/>
      <c r="B16" s="54"/>
      <c r="C16" s="54"/>
      <c r="D16" s="54"/>
      <c r="E16" s="55"/>
      <c r="F16" s="50"/>
      <c r="G16" s="50"/>
      <c r="H16" s="67" t="s">
        <v>33</v>
      </c>
      <c r="I16" s="52"/>
      <c r="J16" s="52"/>
      <c r="K16" s="53"/>
    </row>
    <row r="17" spans="1:11" s="56" customFormat="1" ht="24">
      <c r="A17" s="54"/>
      <c r="B17" s="54"/>
      <c r="C17" s="54"/>
      <c r="D17" s="54"/>
      <c r="E17" s="55"/>
      <c r="F17" s="50"/>
      <c r="G17" s="50"/>
      <c r="H17" s="67" t="s">
        <v>34</v>
      </c>
      <c r="I17" s="52"/>
      <c r="J17" s="52"/>
      <c r="K17" s="53"/>
    </row>
    <row r="18" spans="1:11" s="56" customFormat="1">
      <c r="A18" s="54"/>
      <c r="B18" s="54"/>
      <c r="C18" s="54"/>
      <c r="D18" s="54"/>
      <c r="E18" s="55"/>
      <c r="F18" s="50"/>
      <c r="G18" s="50"/>
      <c r="H18" s="65" t="s">
        <v>35</v>
      </c>
      <c r="I18" s="52"/>
      <c r="J18" s="52"/>
      <c r="K18" s="53"/>
    </row>
    <row r="19" spans="1:11" s="56" customFormat="1" ht="24">
      <c r="A19" s="54"/>
      <c r="B19" s="54"/>
      <c r="C19" s="54"/>
      <c r="D19" s="54"/>
      <c r="E19" s="55"/>
      <c r="F19" s="50"/>
      <c r="G19" s="50"/>
      <c r="H19" s="72" t="s">
        <v>36</v>
      </c>
      <c r="I19" s="52"/>
      <c r="J19" s="52"/>
      <c r="K19" s="53"/>
    </row>
    <row r="20" spans="1:11" s="56" customFormat="1" ht="24">
      <c r="A20" s="54"/>
      <c r="B20" s="54"/>
      <c r="C20" s="54"/>
      <c r="D20" s="54"/>
      <c r="E20" s="55"/>
      <c r="F20" s="50"/>
      <c r="G20" s="50"/>
      <c r="H20" s="203" t="s">
        <v>410</v>
      </c>
      <c r="I20" s="52"/>
      <c r="J20" s="52"/>
      <c r="K20" s="53"/>
    </row>
    <row r="21" spans="1:11" s="56" customFormat="1">
      <c r="A21" s="54"/>
      <c r="B21" s="54"/>
      <c r="C21" s="54"/>
      <c r="D21" s="54"/>
      <c r="E21" s="55"/>
      <c r="F21" s="50"/>
      <c r="G21" s="50"/>
      <c r="H21" s="72" t="s">
        <v>37</v>
      </c>
      <c r="I21" s="52"/>
      <c r="J21" s="52"/>
      <c r="K21" s="53"/>
    </row>
    <row r="22" spans="1:11" s="56" customFormat="1">
      <c r="A22" s="54"/>
      <c r="B22" s="54"/>
      <c r="C22" s="54"/>
      <c r="D22" s="54"/>
      <c r="E22" s="55"/>
      <c r="F22" s="50"/>
      <c r="G22" s="50"/>
      <c r="H22" s="72" t="s">
        <v>38</v>
      </c>
      <c r="I22" s="52"/>
      <c r="J22" s="52"/>
      <c r="K22" s="53"/>
    </row>
    <row r="23" spans="1:11" s="56" customFormat="1">
      <c r="A23" s="54"/>
      <c r="B23" s="54"/>
      <c r="C23" s="54"/>
      <c r="D23" s="54"/>
      <c r="E23" s="55"/>
      <c r="F23" s="50"/>
      <c r="G23" s="50"/>
      <c r="H23" s="72" t="s">
        <v>39</v>
      </c>
      <c r="I23" s="52"/>
      <c r="J23" s="52"/>
      <c r="K23" s="53"/>
    </row>
    <row r="24" spans="1:11" s="56" customFormat="1">
      <c r="A24" s="54"/>
      <c r="B24" s="54"/>
      <c r="C24" s="54"/>
      <c r="D24" s="54"/>
      <c r="E24" s="55"/>
      <c r="F24" s="50"/>
      <c r="G24" s="50"/>
      <c r="H24" s="65"/>
      <c r="I24" s="52"/>
      <c r="J24" s="52"/>
      <c r="K24" s="53"/>
    </row>
    <row r="25" spans="1:11" s="56" customFormat="1" ht="24">
      <c r="A25" s="54"/>
      <c r="B25" s="54"/>
      <c r="C25" s="54"/>
      <c r="D25" s="54"/>
      <c r="E25" s="55"/>
      <c r="F25" s="50"/>
      <c r="G25" s="50"/>
      <c r="H25" s="65" t="s">
        <v>40</v>
      </c>
      <c r="I25" s="52"/>
      <c r="J25" s="52"/>
      <c r="K25" s="53"/>
    </row>
    <row r="26" spans="1:11" s="56" customFormat="1">
      <c r="A26" s="54"/>
      <c r="B26" s="54"/>
      <c r="C26" s="54"/>
      <c r="D26" s="54"/>
      <c r="E26" s="55"/>
      <c r="F26" s="50"/>
      <c r="G26" s="50"/>
      <c r="H26" s="65"/>
      <c r="I26" s="52"/>
      <c r="J26" s="52"/>
      <c r="K26" s="53"/>
    </row>
    <row r="27" spans="1:11" s="56" customFormat="1" ht="84">
      <c r="A27" s="54"/>
      <c r="B27" s="54"/>
      <c r="C27" s="54"/>
      <c r="D27" s="54"/>
      <c r="E27" s="55"/>
      <c r="F27" s="50"/>
      <c r="G27" s="50"/>
      <c r="H27" s="67" t="s">
        <v>41</v>
      </c>
      <c r="I27" s="52"/>
      <c r="J27" s="52"/>
      <c r="K27" s="53"/>
    </row>
    <row r="28" spans="1:11" s="56" customFormat="1" ht="48">
      <c r="A28" s="54"/>
      <c r="B28" s="54"/>
      <c r="C28" s="54"/>
      <c r="D28" s="54"/>
      <c r="E28" s="55"/>
      <c r="F28" s="50"/>
      <c r="G28" s="50"/>
      <c r="H28" s="67" t="s">
        <v>42</v>
      </c>
      <c r="I28" s="52"/>
      <c r="J28" s="52"/>
      <c r="K28" s="53"/>
    </row>
    <row r="29" spans="1:11" s="56" customFormat="1" ht="36">
      <c r="A29" s="54"/>
      <c r="B29" s="54"/>
      <c r="C29" s="54"/>
      <c r="D29" s="54"/>
      <c r="E29" s="55"/>
      <c r="F29" s="50"/>
      <c r="G29" s="50"/>
      <c r="H29" s="67" t="s">
        <v>43</v>
      </c>
      <c r="I29" s="52"/>
      <c r="J29" s="52"/>
      <c r="K29" s="53"/>
    </row>
    <row r="30" spans="1:11" s="56" customFormat="1" ht="72">
      <c r="A30" s="54"/>
      <c r="B30" s="54"/>
      <c r="C30" s="54"/>
      <c r="D30" s="54"/>
      <c r="E30" s="55"/>
      <c r="F30" s="50"/>
      <c r="G30" s="50"/>
      <c r="H30" s="67" t="s">
        <v>44</v>
      </c>
      <c r="I30" s="52"/>
      <c r="J30" s="52"/>
      <c r="K30" s="53"/>
    </row>
    <row r="31" spans="1:11" s="56" customFormat="1">
      <c r="A31" s="54"/>
      <c r="B31" s="54"/>
      <c r="C31" s="54"/>
      <c r="D31" s="54"/>
      <c r="E31" s="55"/>
      <c r="F31" s="50"/>
      <c r="G31" s="50"/>
      <c r="H31" s="73" t="s">
        <v>45</v>
      </c>
      <c r="I31" s="52"/>
      <c r="J31" s="52"/>
      <c r="K31" s="53"/>
    </row>
    <row r="32" spans="1:11" s="56" customFormat="1">
      <c r="A32" s="54"/>
      <c r="B32" s="54"/>
      <c r="C32" s="54"/>
      <c r="D32" s="54"/>
      <c r="E32" s="55"/>
      <c r="F32" s="50"/>
      <c r="G32" s="50"/>
      <c r="H32" s="73"/>
      <c r="I32" s="52"/>
      <c r="J32" s="52"/>
      <c r="K32" s="53"/>
    </row>
    <row r="33" spans="1:11" s="56" customFormat="1" ht="96">
      <c r="A33" s="54"/>
      <c r="B33" s="54"/>
      <c r="C33" s="54"/>
      <c r="D33" s="54"/>
      <c r="E33" s="55"/>
      <c r="F33" s="50"/>
      <c r="G33" s="50"/>
      <c r="H33" s="67" t="s">
        <v>46</v>
      </c>
      <c r="I33" s="52"/>
      <c r="J33" s="52"/>
      <c r="K33" s="53"/>
    </row>
    <row r="34" spans="1:11" s="56" customFormat="1">
      <c r="A34" s="54"/>
      <c r="B34" s="54"/>
      <c r="C34" s="54"/>
      <c r="D34" s="54"/>
      <c r="E34" s="55"/>
      <c r="F34" s="50"/>
      <c r="G34" s="50"/>
      <c r="H34" s="67"/>
      <c r="I34" s="52"/>
      <c r="J34" s="52"/>
      <c r="K34" s="53"/>
    </row>
    <row r="35" spans="1:11" s="56" customFormat="1" ht="67.5" customHeight="1">
      <c r="A35" s="54"/>
      <c r="B35" s="54"/>
      <c r="C35" s="54"/>
      <c r="D35" s="54"/>
      <c r="E35" s="55"/>
      <c r="G35" s="62"/>
      <c r="H35" s="67" t="s">
        <v>47</v>
      </c>
      <c r="I35" s="52"/>
      <c r="J35" s="52"/>
      <c r="K35" s="53"/>
    </row>
    <row r="36" spans="1:11" s="56" customFormat="1" ht="60">
      <c r="A36" s="54"/>
      <c r="B36" s="54"/>
      <c r="C36" s="54"/>
      <c r="D36" s="54"/>
      <c r="E36" s="55"/>
      <c r="G36" s="62"/>
      <c r="H36" s="67" t="s">
        <v>48</v>
      </c>
      <c r="I36" s="52"/>
      <c r="J36" s="52"/>
      <c r="K36" s="53"/>
    </row>
    <row r="37" spans="1:11" s="56" customFormat="1">
      <c r="A37" s="54"/>
      <c r="B37" s="54"/>
      <c r="C37" s="54"/>
      <c r="D37" s="54"/>
      <c r="E37" s="55"/>
      <c r="G37" s="62"/>
      <c r="H37" s="67"/>
      <c r="I37" s="52"/>
      <c r="J37" s="52"/>
      <c r="K37" s="53"/>
    </row>
    <row r="38" spans="1:11" s="56" customFormat="1" ht="36">
      <c r="A38" s="54"/>
      <c r="B38" s="54"/>
      <c r="C38" s="54"/>
      <c r="D38" s="54"/>
      <c r="E38" s="55"/>
      <c r="G38" s="62"/>
      <c r="H38" s="67" t="s">
        <v>49</v>
      </c>
      <c r="I38" s="52"/>
      <c r="J38" s="52"/>
      <c r="K38" s="53"/>
    </row>
    <row r="39" spans="1:11" s="56" customFormat="1">
      <c r="A39" s="74"/>
      <c r="B39" s="74"/>
      <c r="C39" s="74"/>
      <c r="D39" s="74"/>
      <c r="E39" s="75"/>
      <c r="G39" s="62"/>
      <c r="H39" s="67"/>
      <c r="I39" s="52"/>
      <c r="J39" s="52"/>
      <c r="K39" s="53"/>
    </row>
    <row r="40" spans="1:11" s="56" customFormat="1" ht="24">
      <c r="A40" s="54"/>
      <c r="B40" s="54"/>
      <c r="C40" s="54"/>
      <c r="D40" s="54"/>
      <c r="E40" s="55"/>
      <c r="G40" s="62"/>
      <c r="H40" s="67" t="s">
        <v>50</v>
      </c>
      <c r="I40" s="52"/>
      <c r="J40" s="52"/>
      <c r="K40" s="53"/>
    </row>
    <row r="41" spans="1:11" s="56" customFormat="1">
      <c r="A41" s="54"/>
      <c r="B41" s="54"/>
      <c r="C41" s="54"/>
      <c r="D41" s="54"/>
      <c r="E41" s="55"/>
      <c r="G41" s="62"/>
      <c r="H41" s="67" t="s">
        <v>51</v>
      </c>
      <c r="I41" s="52"/>
      <c r="J41" s="52"/>
      <c r="K41" s="53"/>
    </row>
    <row r="42" spans="1:11" s="56" customFormat="1" ht="24">
      <c r="A42" s="54"/>
      <c r="B42" s="54"/>
      <c r="C42" s="54"/>
      <c r="D42" s="54"/>
      <c r="E42" s="55"/>
      <c r="G42" s="62"/>
      <c r="H42" s="67" t="s">
        <v>52</v>
      </c>
      <c r="I42" s="52"/>
      <c r="J42" s="52"/>
      <c r="K42" s="53"/>
    </row>
    <row r="43" spans="1:11" s="56" customFormat="1">
      <c r="A43" s="54"/>
      <c r="B43" s="54"/>
      <c r="C43" s="54"/>
      <c r="D43" s="54"/>
      <c r="E43" s="55"/>
      <c r="G43" s="62"/>
      <c r="H43" s="67" t="s">
        <v>53</v>
      </c>
      <c r="I43" s="52"/>
      <c r="J43" s="52"/>
      <c r="K43" s="76"/>
    </row>
    <row r="44" spans="1:11" s="56" customFormat="1">
      <c r="A44" s="54"/>
      <c r="B44" s="54"/>
      <c r="C44" s="54"/>
      <c r="D44" s="54"/>
      <c r="E44" s="55"/>
      <c r="G44" s="62"/>
      <c r="H44" s="67"/>
      <c r="I44" s="52"/>
      <c r="J44" s="52"/>
      <c r="K44" s="53"/>
    </row>
    <row r="45" spans="1:11" s="56" customFormat="1" ht="36">
      <c r="A45" s="54"/>
      <c r="B45" s="54"/>
      <c r="C45" s="54"/>
      <c r="D45" s="54"/>
      <c r="E45" s="55"/>
      <c r="G45" s="62"/>
      <c r="H45" s="65" t="s">
        <v>54</v>
      </c>
      <c r="I45" s="52"/>
      <c r="J45" s="52"/>
      <c r="K45" s="53"/>
    </row>
    <row r="46" spans="1:11" s="56" customFormat="1">
      <c r="A46" s="54"/>
      <c r="B46" s="54"/>
      <c r="C46" s="54"/>
      <c r="D46" s="54"/>
      <c r="E46" s="55"/>
      <c r="G46" s="62"/>
      <c r="H46" s="65"/>
      <c r="I46" s="52"/>
      <c r="J46" s="52"/>
      <c r="K46" s="53"/>
    </row>
    <row r="47" spans="1:11" s="56" customFormat="1" ht="42" customHeight="1">
      <c r="A47" s="54"/>
      <c r="B47" s="54"/>
      <c r="C47" s="54"/>
      <c r="D47" s="54"/>
      <c r="E47" s="55"/>
      <c r="G47" s="62"/>
      <c r="H47" s="67" t="s">
        <v>55</v>
      </c>
      <c r="I47" s="52"/>
      <c r="J47" s="52"/>
      <c r="K47" s="53"/>
    </row>
    <row r="48" spans="1:11" s="56" customFormat="1" ht="36">
      <c r="A48" s="54"/>
      <c r="B48" s="54"/>
      <c r="C48" s="54"/>
      <c r="D48" s="54"/>
      <c r="E48" s="55"/>
      <c r="G48" s="62"/>
      <c r="H48" s="77" t="s">
        <v>56</v>
      </c>
      <c r="I48" s="52"/>
      <c r="J48" s="52"/>
      <c r="K48" s="53"/>
    </row>
    <row r="49" spans="1:11" s="56" customFormat="1" ht="24">
      <c r="A49" s="54"/>
      <c r="B49" s="54"/>
      <c r="C49" s="54"/>
      <c r="D49" s="54"/>
      <c r="E49" s="55"/>
      <c r="G49" s="62"/>
      <c r="H49" s="65" t="s">
        <v>57</v>
      </c>
      <c r="I49" s="52"/>
      <c r="J49" s="52"/>
      <c r="K49" s="53"/>
    </row>
    <row r="50" spans="1:11" s="56" customFormat="1">
      <c r="A50" s="54"/>
      <c r="B50" s="54"/>
      <c r="C50" s="54"/>
      <c r="D50" s="54"/>
      <c r="E50" s="55"/>
      <c r="G50" s="62"/>
      <c r="H50" s="78"/>
      <c r="I50" s="52"/>
      <c r="J50" s="52"/>
      <c r="K50" s="53"/>
    </row>
    <row r="51" spans="1:11" s="56" customFormat="1" ht="72">
      <c r="A51" s="54"/>
      <c r="B51" s="54"/>
      <c r="C51" s="54"/>
      <c r="D51" s="54"/>
      <c r="E51" s="55"/>
      <c r="F51" s="50"/>
      <c r="G51" s="50"/>
      <c r="H51" s="67" t="s">
        <v>58</v>
      </c>
      <c r="I51" s="52"/>
      <c r="J51" s="52"/>
      <c r="K51" s="53"/>
    </row>
    <row r="52" spans="1:11" s="56" customFormat="1">
      <c r="A52" s="54"/>
      <c r="B52" s="54"/>
      <c r="C52" s="54"/>
      <c r="D52" s="54"/>
      <c r="E52" s="55"/>
      <c r="G52" s="62"/>
      <c r="H52" s="78"/>
      <c r="I52" s="52"/>
      <c r="J52" s="52"/>
      <c r="K52" s="53"/>
    </row>
    <row r="53" spans="1:11" s="56" customFormat="1" ht="24">
      <c r="A53" s="54"/>
      <c r="B53" s="54"/>
      <c r="C53" s="54"/>
      <c r="D53" s="54"/>
      <c r="E53" s="55"/>
      <c r="F53" s="50">
        <v>1</v>
      </c>
      <c r="G53" s="50">
        <f>SUM($F$4:F53)</f>
        <v>7</v>
      </c>
      <c r="H53" s="65" t="s">
        <v>404</v>
      </c>
      <c r="I53" s="52"/>
      <c r="J53" s="52"/>
      <c r="K53" s="53"/>
    </row>
    <row r="54" spans="1:11" s="56" customFormat="1">
      <c r="A54" s="54"/>
      <c r="B54" s="54"/>
      <c r="C54" s="54"/>
      <c r="D54" s="54"/>
      <c r="E54" s="55"/>
      <c r="G54" s="62"/>
      <c r="H54" s="65"/>
      <c r="I54" s="52"/>
      <c r="J54" s="52"/>
      <c r="K54" s="53"/>
    </row>
    <row r="55" spans="1:11" s="56" customFormat="1" ht="60">
      <c r="A55" s="54"/>
      <c r="B55" s="54"/>
      <c r="C55" s="54"/>
      <c r="D55" s="54"/>
      <c r="E55" s="55"/>
      <c r="F55" s="50">
        <v>1</v>
      </c>
      <c r="G55" s="50">
        <f>SUM($F$4:F55)</f>
        <v>8</v>
      </c>
      <c r="H55" s="67" t="s">
        <v>59</v>
      </c>
      <c r="I55" s="52"/>
      <c r="J55" s="52"/>
      <c r="K55" s="53"/>
    </row>
    <row r="56" spans="1:11" s="56" customFormat="1">
      <c r="A56" s="54"/>
      <c r="B56" s="54"/>
      <c r="C56" s="54"/>
      <c r="D56" s="54"/>
      <c r="E56" s="55"/>
      <c r="F56" s="50"/>
      <c r="G56" s="50"/>
      <c r="H56" s="67"/>
      <c r="I56" s="52"/>
      <c r="J56" s="52"/>
      <c r="K56" s="53"/>
    </row>
    <row r="57" spans="1:11" s="56" customFormat="1">
      <c r="A57" s="54"/>
      <c r="B57" s="54"/>
      <c r="C57" s="54"/>
      <c r="D57" s="54"/>
      <c r="E57" s="55"/>
      <c r="F57" s="50">
        <v>1</v>
      </c>
      <c r="G57" s="50">
        <f>SUM($F$4:F57)</f>
        <v>9</v>
      </c>
      <c r="H57" s="65" t="s">
        <v>60</v>
      </c>
      <c r="I57" s="52"/>
      <c r="J57" s="52"/>
      <c r="K57" s="53"/>
    </row>
    <row r="58" spans="1:11" s="56" customFormat="1">
      <c r="A58" s="54"/>
      <c r="B58" s="54"/>
      <c r="C58" s="54"/>
      <c r="D58" s="54"/>
      <c r="E58" s="55"/>
      <c r="F58" s="50"/>
      <c r="G58" s="50"/>
      <c r="H58" s="65"/>
      <c r="I58" s="52"/>
      <c r="J58" s="52"/>
      <c r="K58" s="53"/>
    </row>
    <row r="59" spans="1:11" s="56" customFormat="1">
      <c r="A59" s="54"/>
      <c r="B59" s="54"/>
      <c r="C59" s="54"/>
      <c r="D59" s="54"/>
      <c r="E59" s="55"/>
      <c r="F59" s="50">
        <v>1</v>
      </c>
      <c r="G59" s="50">
        <f>SUM($F$4:F59)</f>
        <v>10</v>
      </c>
      <c r="H59" s="79" t="s">
        <v>61</v>
      </c>
      <c r="I59" s="52"/>
      <c r="J59" s="52"/>
      <c r="K59" s="53"/>
    </row>
    <row r="60" spans="1:11" s="56" customFormat="1">
      <c r="A60" s="54"/>
      <c r="B60" s="54"/>
      <c r="C60" s="54"/>
      <c r="D60" s="54"/>
      <c r="E60" s="55"/>
      <c r="F60" s="50"/>
      <c r="G60" s="50"/>
      <c r="H60" s="79"/>
      <c r="I60" s="52"/>
      <c r="J60" s="52"/>
      <c r="K60" s="53"/>
    </row>
    <row r="61" spans="1:11" s="56" customFormat="1" ht="24">
      <c r="A61" s="54"/>
      <c r="B61" s="54"/>
      <c r="C61" s="54"/>
      <c r="D61" s="54"/>
      <c r="E61" s="55"/>
      <c r="F61" s="50">
        <v>1</v>
      </c>
      <c r="G61" s="50">
        <f>SUM($F$4:F61)</f>
        <v>11</v>
      </c>
      <c r="H61" s="79" t="s">
        <v>62</v>
      </c>
      <c r="I61" s="52"/>
      <c r="J61" s="52"/>
      <c r="K61" s="53"/>
    </row>
    <row r="62" spans="1:11" s="56" customFormat="1">
      <c r="A62" s="54"/>
      <c r="B62" s="54"/>
      <c r="C62" s="54"/>
      <c r="D62" s="54"/>
      <c r="E62" s="55"/>
      <c r="G62" s="62"/>
      <c r="H62" s="65"/>
      <c r="I62" s="52"/>
      <c r="J62" s="52"/>
      <c r="K62" s="53"/>
    </row>
    <row r="63" spans="1:11" s="56" customFormat="1" ht="36">
      <c r="A63" s="54"/>
      <c r="B63" s="54"/>
      <c r="C63" s="54"/>
      <c r="D63" s="54"/>
      <c r="E63" s="55"/>
      <c r="F63" s="50">
        <v>1</v>
      </c>
      <c r="G63" s="50">
        <f>SUM($F$4:F63)</f>
        <v>12</v>
      </c>
      <c r="H63" s="65" t="s">
        <v>63</v>
      </c>
      <c r="I63" s="52"/>
      <c r="J63" s="52"/>
      <c r="K63" s="53"/>
    </row>
    <row r="64" spans="1:11" s="56" customFormat="1">
      <c r="A64" s="54"/>
      <c r="B64" s="54"/>
      <c r="C64" s="54"/>
      <c r="D64" s="54"/>
      <c r="E64" s="55"/>
      <c r="F64" s="50"/>
      <c r="G64" s="50"/>
      <c r="H64" s="65"/>
      <c r="I64" s="52"/>
      <c r="J64" s="52"/>
      <c r="K64" s="53"/>
    </row>
    <row r="65" spans="1:11" s="56" customFormat="1">
      <c r="A65" s="54"/>
      <c r="B65" s="54"/>
      <c r="C65" s="54"/>
      <c r="D65" s="54"/>
      <c r="E65" s="55"/>
      <c r="F65" s="50">
        <v>1</v>
      </c>
      <c r="G65" s="50">
        <f>SUM($F$4:F65)</f>
        <v>13</v>
      </c>
      <c r="H65" s="65" t="s">
        <v>64</v>
      </c>
      <c r="I65" s="52"/>
      <c r="J65" s="52"/>
      <c r="K65" s="53"/>
    </row>
    <row r="66" spans="1:11" s="56" customFormat="1">
      <c r="A66" s="54"/>
      <c r="B66" s="54"/>
      <c r="C66" s="54"/>
      <c r="D66" s="54"/>
      <c r="E66" s="55"/>
      <c r="F66" s="50"/>
      <c r="G66" s="50"/>
      <c r="H66" s="80"/>
      <c r="I66" s="52"/>
      <c r="J66" s="52"/>
      <c r="K66" s="53"/>
    </row>
    <row r="67" spans="1:11" s="56" customFormat="1" ht="98.25" customHeight="1">
      <c r="A67" s="54"/>
      <c r="B67" s="54"/>
      <c r="C67" s="54"/>
      <c r="D67" s="54"/>
      <c r="E67" s="55"/>
      <c r="F67" s="50">
        <v>1</v>
      </c>
      <c r="G67" s="50">
        <f>SUM($F$4:F67)</f>
        <v>14</v>
      </c>
      <c r="H67" s="79" t="s">
        <v>65</v>
      </c>
      <c r="I67" s="52"/>
      <c r="J67" s="52"/>
      <c r="K67" s="53"/>
    </row>
    <row r="68" spans="1:11" s="56" customFormat="1">
      <c r="A68" s="54"/>
      <c r="B68" s="54"/>
      <c r="C68" s="54"/>
      <c r="D68" s="54"/>
      <c r="E68" s="55"/>
      <c r="F68" s="50"/>
      <c r="G68" s="50"/>
      <c r="H68" s="67"/>
      <c r="I68" s="52"/>
      <c r="J68" s="52"/>
      <c r="K68" s="53"/>
    </row>
    <row r="69" spans="1:11" s="56" customFormat="1" ht="96">
      <c r="A69" s="54"/>
      <c r="B69" s="54"/>
      <c r="C69" s="54"/>
      <c r="D69" s="54"/>
      <c r="E69" s="55"/>
      <c r="F69" s="50">
        <v>1</v>
      </c>
      <c r="G69" s="50">
        <f>SUM($F$4:F69)</f>
        <v>15</v>
      </c>
      <c r="H69" s="79" t="s">
        <v>66</v>
      </c>
      <c r="I69" s="52"/>
      <c r="J69" s="52"/>
      <c r="K69" s="53"/>
    </row>
    <row r="70" spans="1:11" s="56" customFormat="1">
      <c r="A70" s="54"/>
      <c r="B70" s="54"/>
      <c r="C70" s="54"/>
      <c r="D70" s="54"/>
      <c r="E70" s="55"/>
      <c r="F70" s="50"/>
      <c r="G70" s="50"/>
      <c r="H70" s="79"/>
      <c r="I70" s="52"/>
      <c r="J70" s="52"/>
      <c r="K70" s="53"/>
    </row>
    <row r="71" spans="1:11" s="56" customFormat="1" ht="24">
      <c r="A71" s="54"/>
      <c r="B71" s="54"/>
      <c r="C71" s="54"/>
      <c r="D71" s="54"/>
      <c r="E71" s="55"/>
      <c r="F71" s="50">
        <v>1</v>
      </c>
      <c r="G71" s="50">
        <f>SUM($F$4:F71)</f>
        <v>16</v>
      </c>
      <c r="H71" s="65" t="s">
        <v>67</v>
      </c>
      <c r="I71" s="52"/>
      <c r="J71" s="52"/>
      <c r="K71" s="53"/>
    </row>
    <row r="72" spans="1:11" s="56" customFormat="1">
      <c r="A72" s="54"/>
      <c r="B72" s="54"/>
      <c r="C72" s="54"/>
      <c r="D72" s="54"/>
      <c r="E72" s="55"/>
      <c r="F72" s="50"/>
      <c r="G72" s="50"/>
      <c r="H72" s="65"/>
      <c r="I72" s="52"/>
      <c r="J72" s="52"/>
      <c r="K72" s="53"/>
    </row>
    <row r="73" spans="1:11" s="56" customFormat="1" ht="72">
      <c r="A73" s="54"/>
      <c r="B73" s="54"/>
      <c r="C73" s="54"/>
      <c r="D73" s="54"/>
      <c r="E73" s="55"/>
      <c r="F73" s="50">
        <v>1</v>
      </c>
      <c r="G73" s="50">
        <f>SUM($F$4:F73)</f>
        <v>17</v>
      </c>
      <c r="H73" s="79" t="s">
        <v>68</v>
      </c>
      <c r="I73" s="52"/>
      <c r="J73" s="52"/>
      <c r="K73" s="53"/>
    </row>
    <row r="74" spans="1:11" s="56" customFormat="1">
      <c r="A74" s="54"/>
      <c r="B74" s="54"/>
      <c r="C74" s="54"/>
      <c r="D74" s="54"/>
      <c r="E74" s="55"/>
      <c r="F74" s="50"/>
      <c r="G74" s="50"/>
      <c r="H74" s="81"/>
      <c r="I74" s="52"/>
      <c r="J74" s="52"/>
      <c r="K74" s="53"/>
    </row>
    <row r="75" spans="1:11" s="56" customFormat="1" ht="36">
      <c r="A75" s="54"/>
      <c r="B75" s="54"/>
      <c r="C75" s="54"/>
      <c r="D75" s="54"/>
      <c r="E75" s="55"/>
      <c r="F75" s="50">
        <v>1</v>
      </c>
      <c r="G75" s="50">
        <f>SUM($F$4:F75)</f>
        <v>18</v>
      </c>
      <c r="H75" s="67" t="s">
        <v>69</v>
      </c>
      <c r="I75" s="52"/>
      <c r="J75" s="52"/>
      <c r="K75" s="53"/>
    </row>
    <row r="76" spans="1:11" s="56" customFormat="1" ht="36">
      <c r="A76" s="54"/>
      <c r="B76" s="54"/>
      <c r="C76" s="54"/>
      <c r="D76" s="54"/>
      <c r="E76" s="55"/>
      <c r="F76" s="50"/>
      <c r="G76" s="50"/>
      <c r="H76" s="67" t="s">
        <v>70</v>
      </c>
      <c r="I76" s="52"/>
      <c r="J76" s="52"/>
      <c r="K76" s="53"/>
    </row>
    <row r="77" spans="1:11" s="56" customFormat="1">
      <c r="A77" s="54"/>
      <c r="B77" s="54"/>
      <c r="C77" s="54"/>
      <c r="D77" s="54"/>
      <c r="E77" s="55"/>
      <c r="F77" s="50"/>
      <c r="G77" s="50"/>
      <c r="H77" s="67" t="s">
        <v>71</v>
      </c>
      <c r="I77" s="52"/>
      <c r="J77" s="52"/>
      <c r="K77" s="53"/>
    </row>
    <row r="78" spans="1:11" s="56" customFormat="1" ht="24">
      <c r="A78" s="54"/>
      <c r="B78" s="54"/>
      <c r="C78" s="54"/>
      <c r="D78" s="54"/>
      <c r="E78" s="55"/>
      <c r="F78" s="50"/>
      <c r="G78" s="50"/>
      <c r="H78" s="67" t="s">
        <v>72</v>
      </c>
      <c r="I78" s="52"/>
      <c r="J78" s="52"/>
      <c r="K78" s="53"/>
    </row>
    <row r="79" spans="1:11" s="56" customFormat="1">
      <c r="A79" s="54"/>
      <c r="B79" s="54"/>
      <c r="C79" s="54"/>
      <c r="D79" s="54"/>
      <c r="E79" s="55"/>
      <c r="F79" s="50"/>
      <c r="G79" s="50"/>
      <c r="H79" s="67"/>
      <c r="I79" s="52"/>
      <c r="J79" s="52"/>
      <c r="K79" s="53"/>
    </row>
    <row r="80" spans="1:11" s="56" customFormat="1" ht="24">
      <c r="A80" s="54"/>
      <c r="B80" s="54"/>
      <c r="C80" s="54"/>
      <c r="D80" s="54"/>
      <c r="E80" s="55"/>
      <c r="F80" s="50">
        <v>1</v>
      </c>
      <c r="G80" s="50">
        <f>SUM($F$4:F80)</f>
        <v>19</v>
      </c>
      <c r="H80" s="79" t="s">
        <v>406</v>
      </c>
      <c r="I80" s="52"/>
      <c r="J80" s="52"/>
      <c r="K80" s="53"/>
    </row>
    <row r="81" spans="1:11" s="56" customFormat="1">
      <c r="A81" s="54"/>
      <c r="B81" s="54"/>
      <c r="C81" s="54"/>
      <c r="D81" s="54"/>
      <c r="E81" s="55"/>
      <c r="F81" s="50"/>
      <c r="G81" s="50"/>
      <c r="H81" s="79" t="s">
        <v>408</v>
      </c>
      <c r="I81" s="52"/>
      <c r="J81" s="52"/>
      <c r="K81" s="53"/>
    </row>
    <row r="82" spans="1:11" s="56" customFormat="1" ht="24">
      <c r="A82" s="54"/>
      <c r="B82" s="54"/>
      <c r="C82" s="54"/>
      <c r="D82" s="54"/>
      <c r="E82" s="55"/>
      <c r="F82" s="50"/>
      <c r="G82" s="50"/>
      <c r="H82" s="79" t="s">
        <v>407</v>
      </c>
      <c r="I82" s="52"/>
      <c r="J82" s="52"/>
      <c r="K82" s="53"/>
    </row>
    <row r="83" spans="1:11" s="56" customFormat="1" ht="24">
      <c r="A83" s="54"/>
      <c r="B83" s="54"/>
      <c r="C83" s="54"/>
      <c r="D83" s="54"/>
      <c r="E83" s="55"/>
      <c r="F83" s="50"/>
      <c r="G83" s="50"/>
      <c r="H83" s="79" t="s">
        <v>409</v>
      </c>
      <c r="I83" s="52"/>
      <c r="J83" s="52"/>
      <c r="K83" s="53"/>
    </row>
    <row r="84" spans="1:11" s="56" customFormat="1">
      <c r="A84" s="54"/>
      <c r="B84" s="54"/>
      <c r="C84" s="54"/>
      <c r="D84" s="54"/>
      <c r="E84" s="55"/>
      <c r="F84" s="50"/>
      <c r="G84" s="50"/>
      <c r="H84" s="67"/>
      <c r="I84" s="52"/>
      <c r="J84" s="52"/>
      <c r="K84" s="53"/>
    </row>
    <row r="85" spans="1:11" s="56" customFormat="1" ht="72">
      <c r="A85" s="54"/>
      <c r="B85" s="54"/>
      <c r="C85" s="54"/>
      <c r="D85" s="54"/>
      <c r="E85" s="55"/>
      <c r="F85" s="50">
        <v>1</v>
      </c>
      <c r="G85" s="50">
        <f>SUM($F$4:F85)</f>
        <v>20</v>
      </c>
      <c r="H85" s="67" t="s">
        <v>73</v>
      </c>
      <c r="I85" s="52"/>
      <c r="J85" s="52"/>
      <c r="K85" s="53"/>
    </row>
    <row r="86" spans="1:11" s="56" customFormat="1">
      <c r="A86" s="54"/>
      <c r="B86" s="54"/>
      <c r="C86" s="54"/>
      <c r="D86" s="54"/>
      <c r="E86" s="55"/>
      <c r="G86" s="62"/>
      <c r="H86" s="82"/>
      <c r="I86" s="52"/>
      <c r="J86" s="52"/>
      <c r="K86" s="53"/>
    </row>
    <row r="87" spans="1:11" s="56" customFormat="1">
      <c r="A87" s="54"/>
      <c r="B87" s="54"/>
      <c r="C87" s="54"/>
      <c r="D87" s="54"/>
      <c r="E87" s="55"/>
      <c r="G87" s="62"/>
      <c r="H87" s="77" t="s">
        <v>74</v>
      </c>
      <c r="I87" s="52"/>
      <c r="J87" s="52"/>
      <c r="K87" s="53"/>
    </row>
    <row r="88" spans="1:11" s="56" customFormat="1" ht="24">
      <c r="A88" s="54"/>
      <c r="B88" s="54"/>
      <c r="C88" s="54"/>
      <c r="D88" s="54"/>
      <c r="E88" s="55"/>
      <c r="F88" s="50">
        <v>1</v>
      </c>
      <c r="G88" s="50">
        <f>SUM($F$4:F88)</f>
        <v>21</v>
      </c>
      <c r="H88" s="67" t="s">
        <v>75</v>
      </c>
      <c r="I88" s="52"/>
      <c r="J88" s="52"/>
      <c r="K88" s="53"/>
    </row>
    <row r="89" spans="1:11" s="56" customFormat="1">
      <c r="A89" s="54"/>
      <c r="B89" s="54"/>
      <c r="C89" s="54"/>
      <c r="D89" s="54"/>
      <c r="E89" s="55"/>
      <c r="G89" s="62"/>
      <c r="H89" s="65"/>
      <c r="I89" s="52"/>
      <c r="J89" s="52"/>
      <c r="K89" s="53"/>
    </row>
    <row r="90" spans="1:11" s="56" customFormat="1">
      <c r="A90" s="54"/>
      <c r="B90" s="54"/>
      <c r="C90" s="54"/>
      <c r="D90" s="54"/>
      <c r="E90" s="55"/>
      <c r="F90" s="49"/>
      <c r="G90" s="83"/>
      <c r="H90" s="84"/>
      <c r="I90" s="52"/>
      <c r="J90" s="52"/>
      <c r="K90" s="53"/>
    </row>
    <row r="91" spans="1:11" s="56" customFormat="1">
      <c r="A91" s="54"/>
      <c r="B91" s="54"/>
      <c r="C91" s="54"/>
      <c r="D91" s="54"/>
      <c r="E91" s="55"/>
      <c r="F91" s="49"/>
      <c r="G91" s="83"/>
      <c r="H91" s="84"/>
      <c r="I91" s="52"/>
      <c r="J91" s="52"/>
      <c r="K91" s="53"/>
    </row>
    <row r="92" spans="1:11" s="56" customFormat="1">
      <c r="A92" s="54"/>
      <c r="B92" s="54"/>
      <c r="C92" s="54"/>
      <c r="D92" s="54"/>
      <c r="E92" s="55"/>
      <c r="F92" s="49"/>
      <c r="G92" s="83"/>
      <c r="H92" s="67"/>
      <c r="I92" s="52"/>
      <c r="J92" s="52"/>
      <c r="K92" s="53"/>
    </row>
    <row r="93" spans="1:11" s="56" customFormat="1">
      <c r="A93" s="54"/>
      <c r="B93" s="54"/>
      <c r="C93" s="54"/>
      <c r="D93" s="54"/>
      <c r="E93" s="55"/>
      <c r="F93" s="49"/>
      <c r="G93" s="83"/>
      <c r="H93" s="65"/>
      <c r="I93" s="52"/>
      <c r="J93" s="52"/>
      <c r="K93" s="53"/>
    </row>
    <row r="94" spans="1:11" s="49" customFormat="1">
      <c r="A94" s="54"/>
      <c r="B94" s="54"/>
      <c r="C94" s="54"/>
      <c r="D94" s="54"/>
      <c r="E94" s="55"/>
      <c r="G94" s="83"/>
      <c r="H94" s="53"/>
      <c r="I94" s="52"/>
      <c r="J94" s="52"/>
      <c r="K94" s="53"/>
    </row>
    <row r="95" spans="1:11" s="49" customFormat="1">
      <c r="A95" s="54"/>
      <c r="B95" s="54"/>
      <c r="C95" s="54"/>
      <c r="D95" s="54"/>
      <c r="E95" s="55"/>
      <c r="G95" s="83"/>
      <c r="H95" s="53"/>
      <c r="I95" s="52"/>
      <c r="J95" s="52"/>
      <c r="K95" s="53"/>
    </row>
    <row r="96" spans="1:11" s="49" customFormat="1">
      <c r="A96" s="54"/>
      <c r="B96" s="54"/>
      <c r="C96" s="54"/>
      <c r="D96" s="54"/>
      <c r="E96" s="55"/>
      <c r="G96" s="83"/>
      <c r="H96" s="53"/>
      <c r="I96" s="52"/>
      <c r="J96" s="52"/>
      <c r="K96" s="53"/>
    </row>
    <row r="97" spans="1:11" s="49" customFormat="1">
      <c r="A97" s="54"/>
      <c r="B97" s="54"/>
      <c r="C97" s="54"/>
      <c r="D97" s="54"/>
      <c r="E97" s="55"/>
      <c r="G97" s="83"/>
      <c r="H97" s="79"/>
      <c r="I97" s="52"/>
      <c r="J97" s="52"/>
      <c r="K97" s="53"/>
    </row>
    <row r="98" spans="1:11" s="49" customFormat="1">
      <c r="A98" s="54"/>
      <c r="B98" s="54"/>
      <c r="C98" s="54"/>
      <c r="D98" s="54"/>
      <c r="E98" s="55"/>
      <c r="G98" s="83"/>
      <c r="H98" s="79"/>
      <c r="I98" s="52"/>
      <c r="J98" s="52"/>
      <c r="K98" s="53"/>
    </row>
    <row r="99" spans="1:11" s="49" customFormat="1">
      <c r="A99" s="54"/>
      <c r="B99" s="54"/>
      <c r="C99" s="54"/>
      <c r="D99" s="54"/>
      <c r="E99" s="55"/>
      <c r="G99" s="83"/>
      <c r="H99" s="79"/>
      <c r="I99" s="52"/>
      <c r="J99" s="52"/>
      <c r="K99" s="53"/>
    </row>
    <row r="100" spans="1:11" s="49" customFormat="1">
      <c r="A100" s="54"/>
      <c r="B100" s="54"/>
      <c r="C100" s="54"/>
      <c r="D100" s="54"/>
      <c r="E100" s="55"/>
      <c r="G100" s="83"/>
      <c r="H100" s="79"/>
      <c r="I100" s="52"/>
      <c r="J100" s="52"/>
      <c r="K100" s="53"/>
    </row>
    <row r="101" spans="1:11" s="49" customFormat="1">
      <c r="A101" s="54"/>
      <c r="B101" s="54"/>
      <c r="C101" s="54"/>
      <c r="D101" s="54"/>
      <c r="E101" s="55"/>
      <c r="G101" s="83"/>
      <c r="H101" s="79"/>
      <c r="I101" s="52"/>
      <c r="J101" s="52"/>
      <c r="K101" s="53"/>
    </row>
    <row r="102" spans="1:11" s="49" customFormat="1">
      <c r="A102" s="54"/>
      <c r="B102" s="54"/>
      <c r="C102" s="54"/>
      <c r="D102" s="54"/>
      <c r="E102" s="55"/>
      <c r="G102" s="83"/>
      <c r="H102" s="53"/>
      <c r="I102" s="52"/>
      <c r="J102" s="52"/>
      <c r="K102" s="53"/>
    </row>
    <row r="103" spans="1:11" s="49" customFormat="1">
      <c r="A103" s="54"/>
      <c r="B103" s="54"/>
      <c r="C103" s="54"/>
      <c r="D103" s="54"/>
      <c r="E103" s="55"/>
      <c r="G103" s="83"/>
      <c r="H103" s="53"/>
      <c r="I103" s="52"/>
      <c r="J103" s="52"/>
      <c r="K103" s="53"/>
    </row>
    <row r="104" spans="1:11" s="49" customFormat="1">
      <c r="A104" s="54"/>
      <c r="B104" s="54"/>
      <c r="C104" s="54"/>
      <c r="D104" s="54"/>
      <c r="E104" s="55"/>
      <c r="G104" s="83"/>
      <c r="H104" s="53"/>
      <c r="I104" s="52"/>
      <c r="J104" s="52"/>
      <c r="K104" s="53"/>
    </row>
    <row r="105" spans="1:11" s="49" customFormat="1">
      <c r="A105" s="54"/>
      <c r="B105" s="54"/>
      <c r="C105" s="54"/>
      <c r="D105" s="54"/>
      <c r="E105" s="55"/>
      <c r="G105" s="83"/>
      <c r="H105" s="53"/>
      <c r="I105" s="52"/>
      <c r="J105" s="52"/>
      <c r="K105" s="53"/>
    </row>
    <row r="106" spans="1:11" s="49" customFormat="1">
      <c r="A106" s="54"/>
      <c r="B106" s="54"/>
      <c r="C106" s="54"/>
      <c r="D106" s="54"/>
      <c r="E106" s="55"/>
      <c r="G106" s="83"/>
      <c r="H106" s="53"/>
      <c r="I106" s="52"/>
      <c r="J106" s="52"/>
      <c r="K106" s="53"/>
    </row>
    <row r="107" spans="1:11" s="49" customFormat="1">
      <c r="A107" s="54"/>
      <c r="B107" s="54"/>
      <c r="C107" s="54"/>
      <c r="D107" s="54"/>
      <c r="E107" s="55"/>
      <c r="G107" s="83"/>
      <c r="H107" s="53"/>
      <c r="I107" s="52"/>
      <c r="J107" s="52"/>
      <c r="K107" s="53"/>
    </row>
    <row r="108" spans="1:11" s="49" customFormat="1">
      <c r="A108" s="54"/>
      <c r="B108" s="54"/>
      <c r="C108" s="54"/>
      <c r="D108" s="54"/>
      <c r="E108" s="55"/>
      <c r="G108" s="83"/>
      <c r="H108" s="53"/>
      <c r="I108" s="52"/>
      <c r="J108" s="52"/>
      <c r="K108" s="53"/>
    </row>
    <row r="109" spans="1:11" s="49" customFormat="1">
      <c r="A109" s="54"/>
      <c r="B109" s="54"/>
      <c r="C109" s="54"/>
      <c r="D109" s="54"/>
      <c r="E109" s="55"/>
      <c r="G109" s="83"/>
      <c r="H109" s="53"/>
      <c r="I109" s="52"/>
      <c r="J109" s="52"/>
      <c r="K109" s="53"/>
    </row>
    <row r="110" spans="1:11" s="49" customFormat="1">
      <c r="A110" s="54"/>
      <c r="B110" s="54"/>
      <c r="C110" s="54"/>
      <c r="D110" s="54"/>
      <c r="E110" s="55"/>
      <c r="G110" s="83"/>
      <c r="H110" s="53"/>
      <c r="I110" s="52"/>
      <c r="J110" s="52"/>
      <c r="K110" s="53"/>
    </row>
    <row r="111" spans="1:11" s="49" customFormat="1">
      <c r="A111" s="54"/>
      <c r="B111" s="54"/>
      <c r="C111" s="54"/>
      <c r="D111" s="54"/>
      <c r="E111" s="55"/>
      <c r="G111" s="83"/>
      <c r="H111" s="53"/>
      <c r="I111" s="52"/>
      <c r="J111" s="52"/>
      <c r="K111" s="53"/>
    </row>
    <row r="112" spans="1:11" s="49" customFormat="1">
      <c r="A112" s="54"/>
      <c r="B112" s="54"/>
      <c r="C112" s="54"/>
      <c r="D112" s="54"/>
      <c r="E112" s="55"/>
      <c r="G112" s="83"/>
      <c r="H112" s="53"/>
      <c r="I112" s="52"/>
      <c r="J112" s="52"/>
      <c r="K112" s="53"/>
    </row>
    <row r="113" spans="1:11" s="49" customFormat="1">
      <c r="A113" s="54"/>
      <c r="B113" s="54"/>
      <c r="C113" s="54"/>
      <c r="D113" s="54"/>
      <c r="E113" s="55"/>
      <c r="G113" s="83"/>
      <c r="H113" s="53"/>
      <c r="I113" s="52"/>
      <c r="J113" s="52"/>
      <c r="K113" s="53"/>
    </row>
    <row r="114" spans="1:11" s="49" customFormat="1">
      <c r="A114" s="54"/>
      <c r="B114" s="54"/>
      <c r="C114" s="54"/>
      <c r="D114" s="54"/>
      <c r="E114" s="55"/>
      <c r="G114" s="83"/>
      <c r="H114" s="53"/>
      <c r="I114" s="52"/>
      <c r="J114" s="52"/>
      <c r="K114" s="53"/>
    </row>
    <row r="115" spans="1:11" s="49" customFormat="1">
      <c r="A115" s="54"/>
      <c r="B115" s="54"/>
      <c r="C115" s="54"/>
      <c r="D115" s="54"/>
      <c r="E115" s="55"/>
      <c r="G115" s="83"/>
      <c r="H115" s="53"/>
      <c r="I115" s="52"/>
      <c r="J115" s="52"/>
      <c r="K115" s="53"/>
    </row>
    <row r="116" spans="1:11" s="49" customFormat="1">
      <c r="A116" s="54"/>
      <c r="B116" s="54"/>
      <c r="C116" s="54"/>
      <c r="D116" s="54"/>
      <c r="E116" s="55"/>
      <c r="G116" s="83"/>
      <c r="H116" s="53"/>
      <c r="I116" s="52"/>
      <c r="J116" s="52"/>
      <c r="K116" s="53"/>
    </row>
    <row r="117" spans="1:11" s="49" customFormat="1">
      <c r="A117" s="54"/>
      <c r="B117" s="54"/>
      <c r="C117" s="54"/>
      <c r="D117" s="54"/>
      <c r="E117" s="55"/>
      <c r="G117" s="83"/>
      <c r="H117" s="53"/>
      <c r="I117" s="52"/>
      <c r="J117" s="52"/>
      <c r="K117" s="53"/>
    </row>
    <row r="118" spans="1:11" s="49" customFormat="1">
      <c r="A118" s="54"/>
      <c r="B118" s="54"/>
      <c r="C118" s="54"/>
      <c r="D118" s="54"/>
      <c r="E118" s="55"/>
      <c r="G118" s="83"/>
      <c r="H118" s="53"/>
      <c r="I118" s="52"/>
      <c r="J118" s="52"/>
      <c r="K118" s="53"/>
    </row>
    <row r="119" spans="1:11" s="49" customFormat="1">
      <c r="A119" s="54"/>
      <c r="B119" s="54"/>
      <c r="C119" s="54"/>
      <c r="D119" s="54"/>
      <c r="E119" s="55"/>
      <c r="G119" s="83"/>
      <c r="H119" s="53"/>
      <c r="I119" s="52"/>
      <c r="J119" s="52"/>
      <c r="K119" s="53"/>
    </row>
    <row r="120" spans="1:11" s="49" customFormat="1">
      <c r="A120" s="54"/>
      <c r="B120" s="54"/>
      <c r="C120" s="54"/>
      <c r="D120" s="54"/>
      <c r="E120" s="55"/>
      <c r="G120" s="83"/>
      <c r="H120" s="53"/>
      <c r="I120" s="52"/>
      <c r="J120" s="52"/>
      <c r="K120" s="53"/>
    </row>
    <row r="121" spans="1:11" s="49" customFormat="1">
      <c r="A121" s="54"/>
      <c r="B121" s="54"/>
      <c r="C121" s="54"/>
      <c r="D121" s="54"/>
      <c r="E121" s="55"/>
      <c r="G121" s="83"/>
      <c r="H121" s="53"/>
      <c r="I121" s="52"/>
      <c r="J121" s="52"/>
      <c r="K121" s="53"/>
    </row>
    <row r="122" spans="1:11" s="49" customFormat="1">
      <c r="A122" s="54"/>
      <c r="B122" s="54"/>
      <c r="C122" s="54"/>
      <c r="D122" s="54"/>
      <c r="E122" s="55"/>
      <c r="G122" s="83"/>
      <c r="H122" s="53"/>
      <c r="I122" s="52"/>
      <c r="J122" s="52"/>
      <c r="K122" s="53"/>
    </row>
    <row r="123" spans="1:11" s="49" customFormat="1">
      <c r="A123" s="54"/>
      <c r="B123" s="54"/>
      <c r="C123" s="54"/>
      <c r="D123" s="54"/>
      <c r="E123" s="55"/>
      <c r="G123" s="83"/>
      <c r="H123" s="53"/>
      <c r="I123" s="52"/>
      <c r="J123" s="52"/>
      <c r="K123" s="53"/>
    </row>
    <row r="124" spans="1:11" s="49" customFormat="1">
      <c r="A124" s="54"/>
      <c r="B124" s="54"/>
      <c r="C124" s="54"/>
      <c r="D124" s="54"/>
      <c r="E124" s="55"/>
      <c r="G124" s="83"/>
      <c r="H124" s="53"/>
      <c r="I124" s="52"/>
      <c r="J124" s="52"/>
      <c r="K124" s="53"/>
    </row>
    <row r="125" spans="1:11" s="49" customFormat="1">
      <c r="A125" s="54"/>
      <c r="B125" s="54"/>
      <c r="C125" s="54"/>
      <c r="D125" s="54"/>
      <c r="E125" s="55"/>
      <c r="G125" s="83"/>
      <c r="H125" s="53"/>
      <c r="I125" s="52"/>
      <c r="J125" s="52"/>
      <c r="K125" s="53"/>
    </row>
    <row r="126" spans="1:11" s="49" customFormat="1">
      <c r="A126" s="54"/>
      <c r="B126" s="54"/>
      <c r="C126" s="54"/>
      <c r="D126" s="54"/>
      <c r="E126" s="55"/>
      <c r="G126" s="83"/>
      <c r="H126" s="53"/>
      <c r="I126" s="52"/>
      <c r="J126" s="52"/>
      <c r="K126" s="53"/>
    </row>
    <row r="127" spans="1:11" s="49" customFormat="1">
      <c r="A127" s="54"/>
      <c r="B127" s="54"/>
      <c r="C127" s="54"/>
      <c r="D127" s="54"/>
      <c r="E127" s="55"/>
      <c r="G127" s="83"/>
      <c r="H127" s="53"/>
      <c r="I127" s="52"/>
      <c r="J127" s="52"/>
      <c r="K127" s="53"/>
    </row>
    <row r="128" spans="1:11" s="49" customFormat="1">
      <c r="A128" s="54"/>
      <c r="B128" s="54"/>
      <c r="C128" s="54"/>
      <c r="D128" s="54"/>
      <c r="E128" s="55"/>
      <c r="G128" s="83"/>
      <c r="H128" s="53"/>
      <c r="I128" s="52"/>
      <c r="J128" s="52"/>
      <c r="K128" s="53"/>
    </row>
    <row r="129" spans="1:11" s="49" customFormat="1">
      <c r="A129" s="54"/>
      <c r="B129" s="54"/>
      <c r="C129" s="54"/>
      <c r="D129" s="54"/>
      <c r="E129" s="55"/>
      <c r="G129" s="83"/>
      <c r="H129" s="53"/>
      <c r="I129" s="52"/>
      <c r="J129" s="52"/>
      <c r="K129" s="53"/>
    </row>
    <row r="130" spans="1:11" s="49" customFormat="1">
      <c r="A130" s="54"/>
      <c r="B130" s="54"/>
      <c r="C130" s="54"/>
      <c r="D130" s="54"/>
      <c r="E130" s="55"/>
      <c r="G130" s="83"/>
      <c r="H130" s="53"/>
      <c r="I130" s="52"/>
      <c r="J130" s="52"/>
      <c r="K130" s="53"/>
    </row>
    <row r="131" spans="1:11" s="49" customFormat="1">
      <c r="A131" s="54"/>
      <c r="B131" s="54"/>
      <c r="C131" s="54"/>
      <c r="D131" s="54"/>
      <c r="E131" s="55"/>
      <c r="G131" s="83"/>
      <c r="H131" s="53"/>
      <c r="I131" s="52"/>
      <c r="J131" s="52"/>
      <c r="K131" s="53"/>
    </row>
    <row r="132" spans="1:11" s="49" customFormat="1">
      <c r="A132" s="54"/>
      <c r="B132" s="54"/>
      <c r="C132" s="54"/>
      <c r="D132" s="54"/>
      <c r="E132" s="55"/>
      <c r="G132" s="83"/>
      <c r="H132" s="53"/>
      <c r="I132" s="52"/>
      <c r="J132" s="52"/>
      <c r="K132" s="53"/>
    </row>
    <row r="133" spans="1:11" s="49" customFormat="1">
      <c r="A133" s="54"/>
      <c r="B133" s="54"/>
      <c r="C133" s="54"/>
      <c r="D133" s="54"/>
      <c r="E133" s="55"/>
      <c r="G133" s="83"/>
      <c r="H133" s="53"/>
      <c r="I133" s="52"/>
      <c r="J133" s="52"/>
      <c r="K133" s="53"/>
    </row>
    <row r="134" spans="1:11" s="49" customFormat="1">
      <c r="A134" s="54"/>
      <c r="B134" s="54"/>
      <c r="C134" s="54"/>
      <c r="D134" s="54"/>
      <c r="E134" s="55"/>
      <c r="G134" s="83"/>
      <c r="H134" s="53"/>
      <c r="I134" s="52"/>
      <c r="J134" s="52"/>
      <c r="K134" s="53"/>
    </row>
    <row r="135" spans="1:11" s="49" customFormat="1">
      <c r="A135" s="54"/>
      <c r="B135" s="54"/>
      <c r="C135" s="54"/>
      <c r="D135" s="54"/>
      <c r="E135" s="55"/>
      <c r="G135" s="83"/>
      <c r="H135" s="53"/>
      <c r="I135" s="52"/>
      <c r="J135" s="52"/>
      <c r="K135" s="53"/>
    </row>
    <row r="136" spans="1:11" s="49" customFormat="1">
      <c r="A136" s="54"/>
      <c r="B136" s="54"/>
      <c r="C136" s="54"/>
      <c r="D136" s="54"/>
      <c r="E136" s="55"/>
      <c r="G136" s="83"/>
      <c r="H136" s="53"/>
      <c r="I136" s="52"/>
      <c r="J136" s="52"/>
      <c r="K136" s="53"/>
    </row>
    <row r="137" spans="1:11" s="49" customFormat="1">
      <c r="A137" s="54"/>
      <c r="B137" s="54"/>
      <c r="C137" s="54"/>
      <c r="D137" s="54"/>
      <c r="E137" s="55"/>
      <c r="G137" s="83"/>
      <c r="H137" s="53"/>
      <c r="I137" s="52"/>
      <c r="J137" s="52"/>
      <c r="K137" s="53"/>
    </row>
    <row r="138" spans="1:11" s="49" customFormat="1">
      <c r="A138" s="54"/>
      <c r="B138" s="54"/>
      <c r="C138" s="54"/>
      <c r="D138" s="54"/>
      <c r="E138" s="55"/>
      <c r="G138" s="83"/>
      <c r="H138" s="53"/>
      <c r="I138" s="52"/>
      <c r="J138" s="52"/>
      <c r="K138" s="53"/>
    </row>
    <row r="139" spans="1:11" s="49" customFormat="1">
      <c r="A139" s="54"/>
      <c r="B139" s="54"/>
      <c r="C139" s="54"/>
      <c r="D139" s="54"/>
      <c r="E139" s="55"/>
      <c r="G139" s="83"/>
      <c r="H139" s="53"/>
      <c r="I139" s="52"/>
      <c r="J139" s="52"/>
      <c r="K139" s="53"/>
    </row>
    <row r="140" spans="1:11" s="49" customFormat="1">
      <c r="A140" s="54"/>
      <c r="B140" s="54"/>
      <c r="C140" s="54"/>
      <c r="D140" s="54"/>
      <c r="E140" s="55"/>
      <c r="G140" s="83"/>
      <c r="H140" s="53"/>
      <c r="I140" s="52"/>
      <c r="J140" s="52"/>
      <c r="K140" s="53"/>
    </row>
    <row r="141" spans="1:11" s="49" customFormat="1">
      <c r="A141" s="54"/>
      <c r="B141" s="54"/>
      <c r="C141" s="54"/>
      <c r="D141" s="54"/>
      <c r="E141" s="55"/>
      <c r="G141" s="83"/>
      <c r="H141" s="53"/>
      <c r="I141" s="52"/>
      <c r="J141" s="52"/>
      <c r="K141" s="53"/>
    </row>
    <row r="142" spans="1:11" s="49" customFormat="1">
      <c r="A142" s="54"/>
      <c r="B142" s="54"/>
      <c r="C142" s="54"/>
      <c r="D142" s="54"/>
      <c r="E142" s="55"/>
      <c r="G142" s="83"/>
      <c r="H142" s="53"/>
      <c r="I142" s="52"/>
      <c r="J142" s="52"/>
      <c r="K142" s="53"/>
    </row>
    <row r="143" spans="1:11" s="49" customFormat="1">
      <c r="A143" s="54"/>
      <c r="B143" s="54"/>
      <c r="C143" s="54"/>
      <c r="D143" s="54"/>
      <c r="E143" s="55"/>
      <c r="G143" s="83"/>
      <c r="H143" s="53"/>
      <c r="I143" s="52"/>
      <c r="J143" s="52"/>
      <c r="K143" s="53"/>
    </row>
    <row r="144" spans="1:11" s="49" customFormat="1">
      <c r="A144" s="54"/>
      <c r="B144" s="54"/>
      <c r="C144" s="54"/>
      <c r="D144" s="54"/>
      <c r="E144" s="55"/>
      <c r="G144" s="83"/>
      <c r="H144" s="53"/>
      <c r="I144" s="52"/>
      <c r="J144" s="52"/>
      <c r="K144" s="53"/>
    </row>
    <row r="145" spans="1:11" s="49" customFormat="1">
      <c r="A145" s="54"/>
      <c r="B145" s="54"/>
      <c r="C145" s="54"/>
      <c r="D145" s="54"/>
      <c r="E145" s="55"/>
      <c r="G145" s="83"/>
      <c r="H145" s="53"/>
      <c r="I145" s="52"/>
      <c r="J145" s="52"/>
      <c r="K145" s="53"/>
    </row>
    <row r="146" spans="1:11" s="49" customFormat="1">
      <c r="A146" s="54"/>
      <c r="B146" s="54"/>
      <c r="C146" s="54"/>
      <c r="D146" s="54"/>
      <c r="E146" s="55"/>
      <c r="G146" s="83"/>
      <c r="H146" s="53"/>
      <c r="I146" s="52"/>
      <c r="J146" s="52"/>
      <c r="K146" s="53"/>
    </row>
    <row r="147" spans="1:11" s="49" customFormat="1">
      <c r="A147" s="54"/>
      <c r="B147" s="54"/>
      <c r="C147" s="54"/>
      <c r="D147" s="54"/>
      <c r="E147" s="55"/>
      <c r="G147" s="83"/>
      <c r="H147" s="53"/>
      <c r="I147" s="52"/>
      <c r="J147" s="52"/>
      <c r="K147" s="53"/>
    </row>
    <row r="148" spans="1:11" s="49" customFormat="1">
      <c r="A148" s="54"/>
      <c r="B148" s="54"/>
      <c r="C148" s="54"/>
      <c r="D148" s="54"/>
      <c r="E148" s="55"/>
      <c r="G148" s="83"/>
      <c r="H148" s="53"/>
      <c r="I148" s="52"/>
      <c r="J148" s="52"/>
      <c r="K148" s="53"/>
    </row>
    <row r="149" spans="1:11" s="49" customFormat="1">
      <c r="A149" s="54"/>
      <c r="B149" s="54"/>
      <c r="C149" s="54"/>
      <c r="D149" s="54"/>
      <c r="E149" s="55"/>
      <c r="G149" s="83"/>
      <c r="H149" s="53"/>
      <c r="I149" s="52"/>
      <c r="J149" s="52"/>
      <c r="K149" s="53"/>
    </row>
    <row r="150" spans="1:11" s="49" customFormat="1">
      <c r="A150" s="54"/>
      <c r="B150" s="54"/>
      <c r="C150" s="54"/>
      <c r="D150" s="54"/>
      <c r="E150" s="55"/>
      <c r="G150" s="83"/>
      <c r="H150" s="53"/>
      <c r="I150" s="52"/>
      <c r="J150" s="52"/>
      <c r="K150" s="53"/>
    </row>
    <row r="151" spans="1:11" s="49" customFormat="1">
      <c r="A151" s="54"/>
      <c r="B151" s="54"/>
      <c r="C151" s="54"/>
      <c r="D151" s="54"/>
      <c r="E151" s="55"/>
      <c r="G151" s="83"/>
      <c r="H151" s="53"/>
      <c r="I151" s="52"/>
      <c r="J151" s="52"/>
      <c r="K151" s="53"/>
    </row>
    <row r="152" spans="1:11" s="49" customFormat="1">
      <c r="A152" s="54"/>
      <c r="B152" s="54"/>
      <c r="C152" s="54"/>
      <c r="D152" s="54"/>
      <c r="E152" s="55"/>
      <c r="G152" s="83"/>
      <c r="H152" s="53"/>
      <c r="I152" s="52"/>
      <c r="J152" s="52"/>
      <c r="K152" s="53"/>
    </row>
    <row r="153" spans="1:11" s="49" customFormat="1">
      <c r="A153" s="54"/>
      <c r="B153" s="54"/>
      <c r="C153" s="54"/>
      <c r="D153" s="54"/>
      <c r="E153" s="55"/>
      <c r="G153" s="83"/>
      <c r="H153" s="53"/>
      <c r="I153" s="52"/>
      <c r="J153" s="52"/>
      <c r="K153" s="53"/>
    </row>
    <row r="154" spans="1:11" s="49" customFormat="1">
      <c r="A154" s="54"/>
      <c r="B154" s="54"/>
      <c r="C154" s="54"/>
      <c r="D154" s="54"/>
      <c r="E154" s="55"/>
      <c r="G154" s="83"/>
      <c r="H154" s="53"/>
      <c r="I154" s="52"/>
      <c r="J154" s="52"/>
      <c r="K154" s="53"/>
    </row>
    <row r="155" spans="1:11" s="49" customFormat="1">
      <c r="A155" s="54"/>
      <c r="B155" s="54"/>
      <c r="C155" s="54"/>
      <c r="D155" s="54"/>
      <c r="E155" s="55"/>
      <c r="G155" s="83"/>
      <c r="H155" s="53"/>
      <c r="I155" s="52"/>
      <c r="J155" s="52"/>
      <c r="K155" s="53"/>
    </row>
    <row r="156" spans="1:11" s="49" customFormat="1">
      <c r="A156" s="54"/>
      <c r="B156" s="54"/>
      <c r="C156" s="54"/>
      <c r="D156" s="54"/>
      <c r="E156" s="55"/>
      <c r="G156" s="83"/>
      <c r="H156" s="53"/>
      <c r="I156" s="52"/>
      <c r="J156" s="52"/>
      <c r="K156" s="53"/>
    </row>
    <row r="157" spans="1:11" s="49" customFormat="1">
      <c r="A157" s="54"/>
      <c r="B157" s="54"/>
      <c r="C157" s="54"/>
      <c r="D157" s="54"/>
      <c r="E157" s="55"/>
      <c r="G157" s="83"/>
      <c r="H157" s="53"/>
      <c r="I157" s="52"/>
      <c r="J157" s="52"/>
      <c r="K157" s="53"/>
    </row>
    <row r="158" spans="1:11" s="49" customFormat="1">
      <c r="A158" s="54"/>
      <c r="B158" s="54"/>
      <c r="C158" s="54"/>
      <c r="D158" s="54"/>
      <c r="E158" s="55"/>
      <c r="G158" s="83"/>
      <c r="H158" s="53"/>
      <c r="I158" s="52"/>
      <c r="J158" s="52"/>
      <c r="K158" s="53"/>
    </row>
    <row r="159" spans="1:11" s="49" customFormat="1">
      <c r="A159" s="54"/>
      <c r="B159" s="54"/>
      <c r="C159" s="54"/>
      <c r="D159" s="54"/>
      <c r="E159" s="55"/>
      <c r="G159" s="83"/>
      <c r="H159" s="53"/>
      <c r="I159" s="52"/>
      <c r="J159" s="52"/>
      <c r="K159" s="53"/>
    </row>
    <row r="160" spans="1:11" s="49" customFormat="1">
      <c r="A160" s="54"/>
      <c r="B160" s="54"/>
      <c r="C160" s="54"/>
      <c r="D160" s="54"/>
      <c r="E160" s="55"/>
      <c r="G160" s="83"/>
      <c r="H160" s="53"/>
      <c r="I160" s="52"/>
      <c r="J160" s="52"/>
      <c r="K160" s="53"/>
    </row>
    <row r="161" spans="1:11" s="49" customFormat="1">
      <c r="A161" s="54"/>
      <c r="B161" s="54"/>
      <c r="C161" s="54"/>
      <c r="D161" s="54"/>
      <c r="E161" s="55"/>
      <c r="G161" s="83"/>
      <c r="H161" s="53"/>
      <c r="I161" s="52"/>
      <c r="J161" s="52"/>
      <c r="K161" s="53"/>
    </row>
    <row r="162" spans="1:11" s="49" customFormat="1">
      <c r="A162" s="54"/>
      <c r="B162" s="54"/>
      <c r="C162" s="54"/>
      <c r="D162" s="54"/>
      <c r="E162" s="55"/>
      <c r="G162" s="83"/>
      <c r="H162" s="53"/>
      <c r="I162" s="52"/>
      <c r="J162" s="52"/>
      <c r="K162" s="53"/>
    </row>
    <row r="163" spans="1:11" s="49" customFormat="1">
      <c r="A163" s="54"/>
      <c r="B163" s="54"/>
      <c r="C163" s="54"/>
      <c r="D163" s="54"/>
      <c r="E163" s="55"/>
      <c r="G163" s="83"/>
      <c r="H163" s="53"/>
      <c r="I163" s="52"/>
      <c r="J163" s="52"/>
      <c r="K163" s="53"/>
    </row>
    <row r="164" spans="1:11" s="49" customFormat="1">
      <c r="A164" s="54"/>
      <c r="B164" s="54"/>
      <c r="C164" s="54"/>
      <c r="D164" s="54"/>
      <c r="E164" s="55"/>
      <c r="G164" s="83"/>
      <c r="H164" s="53"/>
      <c r="I164" s="52"/>
      <c r="J164" s="52"/>
      <c r="K164" s="53"/>
    </row>
    <row r="165" spans="1:11" s="49" customFormat="1">
      <c r="A165" s="54"/>
      <c r="B165" s="54"/>
      <c r="C165" s="54"/>
      <c r="D165" s="54"/>
      <c r="E165" s="55"/>
      <c r="G165" s="83"/>
      <c r="H165" s="53"/>
      <c r="I165" s="52"/>
      <c r="J165" s="52"/>
      <c r="K165" s="53"/>
    </row>
    <row r="166" spans="1:11" s="49" customFormat="1">
      <c r="A166" s="54"/>
      <c r="B166" s="54"/>
      <c r="C166" s="54"/>
      <c r="D166" s="54"/>
      <c r="E166" s="55"/>
      <c r="G166" s="83"/>
      <c r="H166" s="53"/>
      <c r="I166" s="52"/>
      <c r="J166" s="52"/>
      <c r="K166" s="53"/>
    </row>
    <row r="167" spans="1:11" s="49" customFormat="1">
      <c r="A167" s="54"/>
      <c r="B167" s="54"/>
      <c r="C167" s="54"/>
      <c r="D167" s="54"/>
      <c r="E167" s="55"/>
      <c r="G167" s="83"/>
      <c r="H167" s="53"/>
      <c r="I167" s="52"/>
      <c r="J167" s="52"/>
      <c r="K167" s="53"/>
    </row>
    <row r="168" spans="1:11" s="49" customFormat="1">
      <c r="A168" s="54"/>
      <c r="B168" s="54"/>
      <c r="C168" s="54"/>
      <c r="D168" s="54"/>
      <c r="E168" s="55"/>
      <c r="G168" s="83"/>
      <c r="H168" s="53"/>
      <c r="I168" s="52"/>
      <c r="J168" s="52"/>
      <c r="K168" s="53"/>
    </row>
    <row r="169" spans="1:11" s="49" customFormat="1">
      <c r="A169" s="54"/>
      <c r="B169" s="54"/>
      <c r="C169" s="54"/>
      <c r="D169" s="54"/>
      <c r="E169" s="55"/>
      <c r="G169" s="83"/>
      <c r="H169" s="53"/>
      <c r="I169" s="52"/>
      <c r="J169" s="52"/>
      <c r="K169" s="53"/>
    </row>
    <row r="170" spans="1:11" s="49" customFormat="1">
      <c r="A170" s="54"/>
      <c r="B170" s="54"/>
      <c r="C170" s="54"/>
      <c r="D170" s="54"/>
      <c r="E170" s="55"/>
      <c r="G170" s="83"/>
      <c r="H170" s="53"/>
      <c r="I170" s="52"/>
      <c r="J170" s="52"/>
      <c r="K170" s="53"/>
    </row>
    <row r="171" spans="1:11" s="49" customFormat="1">
      <c r="A171" s="54"/>
      <c r="B171" s="54"/>
      <c r="C171" s="54"/>
      <c r="D171" s="54"/>
      <c r="E171" s="55"/>
      <c r="G171" s="83"/>
      <c r="H171" s="53"/>
      <c r="I171" s="52"/>
      <c r="J171" s="52"/>
      <c r="K171" s="53"/>
    </row>
    <row r="172" spans="1:11" s="49" customFormat="1">
      <c r="A172" s="54"/>
      <c r="B172" s="54"/>
      <c r="C172" s="54"/>
      <c r="D172" s="54"/>
      <c r="E172" s="55"/>
      <c r="G172" s="83"/>
      <c r="H172" s="53"/>
      <c r="I172" s="52"/>
      <c r="J172" s="52"/>
      <c r="K172" s="53"/>
    </row>
    <row r="173" spans="1:11" s="49" customFormat="1">
      <c r="A173" s="54"/>
      <c r="B173" s="54"/>
      <c r="C173" s="54"/>
      <c r="D173" s="54"/>
      <c r="E173" s="55"/>
      <c r="G173" s="83"/>
      <c r="H173" s="53"/>
      <c r="I173" s="52"/>
      <c r="J173" s="52"/>
      <c r="K173" s="53"/>
    </row>
    <row r="174" spans="1:11" s="49" customFormat="1">
      <c r="A174" s="54"/>
      <c r="B174" s="54"/>
      <c r="C174" s="54"/>
      <c r="D174" s="54"/>
      <c r="E174" s="55"/>
      <c r="G174" s="83"/>
      <c r="H174" s="53"/>
      <c r="I174" s="52"/>
      <c r="J174" s="52"/>
      <c r="K174" s="53"/>
    </row>
    <row r="175" spans="1:11" s="49" customFormat="1">
      <c r="A175" s="54"/>
      <c r="B175" s="54"/>
      <c r="C175" s="54"/>
      <c r="D175" s="54"/>
      <c r="E175" s="55"/>
      <c r="G175" s="83"/>
      <c r="H175" s="53"/>
      <c r="I175" s="52"/>
      <c r="J175" s="52"/>
      <c r="K175" s="53"/>
    </row>
    <row r="176" spans="1:11" s="49" customFormat="1">
      <c r="A176" s="54"/>
      <c r="B176" s="54"/>
      <c r="C176" s="54"/>
      <c r="D176" s="54"/>
      <c r="E176" s="55"/>
      <c r="G176" s="83"/>
      <c r="H176" s="53"/>
      <c r="I176" s="52"/>
      <c r="J176" s="52"/>
      <c r="K176" s="53"/>
    </row>
    <row r="177" spans="1:11" s="49" customFormat="1">
      <c r="A177" s="54"/>
      <c r="B177" s="54"/>
      <c r="C177" s="54"/>
      <c r="D177" s="54"/>
      <c r="E177" s="55"/>
      <c r="G177" s="83"/>
      <c r="H177" s="53"/>
      <c r="I177" s="52"/>
      <c r="J177" s="52"/>
      <c r="K177" s="53"/>
    </row>
    <row r="178" spans="1:11" s="49" customFormat="1">
      <c r="A178" s="54"/>
      <c r="B178" s="54"/>
      <c r="C178" s="54"/>
      <c r="D178" s="54"/>
      <c r="E178" s="55"/>
      <c r="G178" s="83"/>
      <c r="H178" s="53"/>
      <c r="I178" s="52"/>
      <c r="J178" s="52"/>
      <c r="K178" s="53"/>
    </row>
    <row r="179" spans="1:11" s="49" customFormat="1">
      <c r="A179" s="54"/>
      <c r="B179" s="54"/>
      <c r="C179" s="54"/>
      <c r="D179" s="54"/>
      <c r="E179" s="55"/>
      <c r="G179" s="83"/>
      <c r="H179" s="53"/>
      <c r="I179" s="52"/>
      <c r="J179" s="52"/>
      <c r="K179" s="53"/>
    </row>
    <row r="180" spans="1:11" s="49" customFormat="1">
      <c r="A180" s="54"/>
      <c r="B180" s="54"/>
      <c r="C180" s="54"/>
      <c r="D180" s="54"/>
      <c r="E180" s="55"/>
      <c r="G180" s="83"/>
      <c r="H180" s="53"/>
      <c r="I180" s="52"/>
      <c r="J180" s="52"/>
      <c r="K180" s="53"/>
    </row>
    <row r="181" spans="1:11" s="49" customFormat="1">
      <c r="A181" s="54"/>
      <c r="B181" s="54"/>
      <c r="C181" s="54"/>
      <c r="D181" s="54"/>
      <c r="E181" s="55"/>
      <c r="G181" s="83"/>
      <c r="H181" s="53"/>
      <c r="I181" s="52"/>
      <c r="J181" s="52"/>
      <c r="K181" s="53"/>
    </row>
    <row r="182" spans="1:11" s="49" customFormat="1">
      <c r="A182" s="54"/>
      <c r="B182" s="54"/>
      <c r="C182" s="54"/>
      <c r="D182" s="54"/>
      <c r="E182" s="55"/>
      <c r="G182" s="83"/>
      <c r="H182" s="53"/>
      <c r="I182" s="52"/>
      <c r="J182" s="52"/>
      <c r="K182" s="53"/>
    </row>
    <row r="183" spans="1:11" s="49" customFormat="1">
      <c r="A183" s="54"/>
      <c r="B183" s="54"/>
      <c r="C183" s="54"/>
      <c r="D183" s="54"/>
      <c r="E183" s="55"/>
      <c r="G183" s="83"/>
      <c r="H183" s="53"/>
      <c r="I183" s="52"/>
      <c r="J183" s="52"/>
      <c r="K183" s="53"/>
    </row>
    <row r="184" spans="1:11" s="49" customFormat="1">
      <c r="A184" s="54"/>
      <c r="B184" s="54"/>
      <c r="C184" s="54"/>
      <c r="D184" s="54"/>
      <c r="E184" s="55"/>
      <c r="G184" s="83"/>
      <c r="H184" s="53"/>
      <c r="I184" s="52"/>
      <c r="J184" s="52"/>
      <c r="K184" s="53"/>
    </row>
    <row r="185" spans="1:11" s="49" customFormat="1">
      <c r="A185" s="54"/>
      <c r="B185" s="54"/>
      <c r="C185" s="54"/>
      <c r="D185" s="54"/>
      <c r="E185" s="55"/>
      <c r="G185" s="83"/>
      <c r="H185" s="53"/>
      <c r="I185" s="52"/>
      <c r="J185" s="52"/>
      <c r="K185" s="53"/>
    </row>
    <row r="186" spans="1:11" s="49" customFormat="1">
      <c r="A186" s="54"/>
      <c r="B186" s="54"/>
      <c r="C186" s="54"/>
      <c r="D186" s="54"/>
      <c r="E186" s="55"/>
      <c r="G186" s="83"/>
      <c r="H186" s="53"/>
      <c r="I186" s="52"/>
      <c r="J186" s="52"/>
      <c r="K186" s="53"/>
    </row>
    <row r="187" spans="1:11" s="49" customFormat="1">
      <c r="A187" s="54"/>
      <c r="B187" s="54"/>
      <c r="C187" s="54"/>
      <c r="D187" s="54"/>
      <c r="E187" s="55"/>
      <c r="G187" s="83"/>
      <c r="H187" s="53"/>
      <c r="I187" s="52"/>
      <c r="J187" s="52"/>
      <c r="K187" s="53"/>
    </row>
    <row r="188" spans="1:11" s="49" customFormat="1">
      <c r="A188" s="54"/>
      <c r="B188" s="54"/>
      <c r="C188" s="54"/>
      <c r="D188" s="54"/>
      <c r="E188" s="55"/>
      <c r="G188" s="83"/>
      <c r="H188" s="53"/>
      <c r="I188" s="52"/>
      <c r="J188" s="52"/>
      <c r="K188" s="53"/>
    </row>
    <row r="189" spans="1:11" s="49" customFormat="1">
      <c r="A189" s="54"/>
      <c r="B189" s="54"/>
      <c r="C189" s="54"/>
      <c r="D189" s="54"/>
      <c r="E189" s="55"/>
      <c r="G189" s="83"/>
      <c r="H189" s="53"/>
      <c r="I189" s="52"/>
      <c r="J189" s="52"/>
      <c r="K189" s="53"/>
    </row>
    <row r="190" spans="1:11" s="49" customFormat="1">
      <c r="A190" s="54"/>
      <c r="B190" s="54"/>
      <c r="C190" s="54"/>
      <c r="D190" s="54"/>
      <c r="E190" s="55"/>
      <c r="G190" s="83"/>
      <c r="H190" s="53"/>
      <c r="I190" s="52"/>
      <c r="J190" s="52"/>
      <c r="K190" s="53"/>
    </row>
    <row r="191" spans="1:11" s="49" customFormat="1">
      <c r="A191" s="54"/>
      <c r="B191" s="54"/>
      <c r="C191" s="54"/>
      <c r="D191" s="54"/>
      <c r="E191" s="55"/>
      <c r="G191" s="83"/>
      <c r="H191" s="53"/>
      <c r="I191" s="52"/>
      <c r="J191" s="52"/>
      <c r="K191" s="53"/>
    </row>
    <row r="192" spans="1:11" s="49" customFormat="1">
      <c r="A192" s="54"/>
      <c r="B192" s="54"/>
      <c r="C192" s="54"/>
      <c r="D192" s="54"/>
      <c r="E192" s="55"/>
      <c r="G192" s="83"/>
      <c r="H192" s="53"/>
      <c r="I192" s="52"/>
      <c r="J192" s="52"/>
      <c r="K192" s="53"/>
    </row>
    <row r="193" spans="1:11" s="49" customFormat="1">
      <c r="A193" s="54"/>
      <c r="B193" s="54"/>
      <c r="C193" s="54"/>
      <c r="D193" s="54"/>
      <c r="E193" s="55"/>
      <c r="G193" s="83"/>
      <c r="H193" s="53"/>
      <c r="I193" s="52"/>
      <c r="J193" s="52"/>
      <c r="K193" s="53"/>
    </row>
    <row r="194" spans="1:11" s="49" customFormat="1">
      <c r="A194" s="54"/>
      <c r="B194" s="54"/>
      <c r="C194" s="54"/>
      <c r="D194" s="54"/>
      <c r="E194" s="55"/>
      <c r="G194" s="83"/>
      <c r="H194" s="53"/>
      <c r="I194" s="52"/>
      <c r="J194" s="52"/>
      <c r="K194" s="53"/>
    </row>
    <row r="195" spans="1:11" s="49" customFormat="1">
      <c r="A195" s="54"/>
      <c r="B195" s="54"/>
      <c r="C195" s="54"/>
      <c r="D195" s="54"/>
      <c r="E195" s="55"/>
      <c r="G195" s="83"/>
      <c r="H195" s="53"/>
      <c r="I195" s="52"/>
      <c r="J195" s="52"/>
      <c r="K195" s="53"/>
    </row>
    <row r="196" spans="1:11" s="49" customFormat="1">
      <c r="A196" s="54"/>
      <c r="B196" s="54"/>
      <c r="C196" s="54"/>
      <c r="D196" s="54"/>
      <c r="E196" s="55"/>
      <c r="G196" s="83"/>
      <c r="H196" s="53"/>
      <c r="I196" s="52"/>
      <c r="J196" s="52"/>
      <c r="K196" s="53"/>
    </row>
    <row r="197" spans="1:11" s="49" customFormat="1">
      <c r="A197" s="54"/>
      <c r="B197" s="54"/>
      <c r="C197" s="54"/>
      <c r="D197" s="54"/>
      <c r="E197" s="55"/>
      <c r="G197" s="83"/>
      <c r="H197" s="53"/>
      <c r="I197" s="52"/>
      <c r="J197" s="52"/>
      <c r="K197" s="53"/>
    </row>
    <row r="198" spans="1:11" s="49" customFormat="1">
      <c r="A198" s="54"/>
      <c r="B198" s="54"/>
      <c r="C198" s="54"/>
      <c r="D198" s="54"/>
      <c r="E198" s="55"/>
      <c r="G198" s="83"/>
      <c r="H198" s="53"/>
      <c r="I198" s="52"/>
      <c r="J198" s="52"/>
      <c r="K198" s="53"/>
    </row>
    <row r="199" spans="1:11" s="49" customFormat="1">
      <c r="A199" s="54"/>
      <c r="B199" s="54"/>
      <c r="C199" s="54"/>
      <c r="D199" s="54"/>
      <c r="E199" s="55"/>
      <c r="G199" s="83"/>
      <c r="H199" s="53"/>
      <c r="I199" s="52"/>
      <c r="J199" s="52"/>
      <c r="K199" s="53"/>
    </row>
    <row r="200" spans="1:11" s="49" customFormat="1">
      <c r="A200" s="54"/>
      <c r="B200" s="54"/>
      <c r="C200" s="54"/>
      <c r="D200" s="54"/>
      <c r="E200" s="55"/>
      <c r="G200" s="83"/>
      <c r="H200" s="53"/>
      <c r="I200" s="52"/>
      <c r="J200" s="52"/>
      <c r="K200" s="53"/>
    </row>
    <row r="201" spans="1:11" s="49" customFormat="1">
      <c r="A201" s="54"/>
      <c r="B201" s="54"/>
      <c r="C201" s="54"/>
      <c r="D201" s="54"/>
      <c r="E201" s="55"/>
      <c r="G201" s="83"/>
      <c r="H201" s="53"/>
      <c r="I201" s="52"/>
      <c r="J201" s="52"/>
      <c r="K201" s="53"/>
    </row>
    <row r="202" spans="1:11" s="49" customFormat="1">
      <c r="A202" s="54"/>
      <c r="B202" s="54"/>
      <c r="C202" s="54"/>
      <c r="D202" s="54"/>
      <c r="E202" s="55"/>
      <c r="G202" s="83"/>
      <c r="H202" s="53"/>
      <c r="I202" s="52"/>
      <c r="J202" s="52"/>
      <c r="K202" s="53"/>
    </row>
    <row r="203" spans="1:11" s="49" customFormat="1">
      <c r="A203" s="3"/>
      <c r="B203" s="3"/>
      <c r="C203" s="3"/>
      <c r="D203" s="3"/>
      <c r="E203" s="85"/>
      <c r="G203" s="83"/>
      <c r="H203" s="53"/>
      <c r="I203" s="52"/>
      <c r="J203" s="52"/>
      <c r="K203" s="53"/>
    </row>
    <row r="204" spans="1:11" s="49" customFormat="1">
      <c r="A204" s="54"/>
      <c r="B204" s="54"/>
      <c r="C204" s="54"/>
      <c r="D204" s="54"/>
      <c r="E204" s="55"/>
      <c r="G204" s="83"/>
      <c r="H204" s="53"/>
      <c r="I204" s="52"/>
      <c r="J204" s="52"/>
      <c r="K204" s="53"/>
    </row>
    <row r="205" spans="1:11" s="49" customFormat="1">
      <c r="A205" s="54"/>
      <c r="B205" s="54"/>
      <c r="C205" s="54"/>
      <c r="D205" s="54"/>
      <c r="E205" s="55"/>
      <c r="G205" s="83"/>
      <c r="H205" s="53"/>
      <c r="I205" s="52"/>
      <c r="J205" s="52"/>
      <c r="K205" s="53"/>
    </row>
    <row r="206" spans="1:11" s="49" customFormat="1">
      <c r="A206" s="54"/>
      <c r="B206" s="54"/>
      <c r="C206" s="54"/>
      <c r="D206" s="54"/>
      <c r="E206" s="55"/>
      <c r="G206" s="83"/>
      <c r="H206" s="53"/>
      <c r="I206" s="52"/>
      <c r="J206" s="52"/>
      <c r="K206" s="53"/>
    </row>
    <row r="207" spans="1:11" s="49" customFormat="1">
      <c r="A207" s="54"/>
      <c r="B207" s="54"/>
      <c r="C207" s="54"/>
      <c r="D207" s="54"/>
      <c r="E207" s="55"/>
      <c r="G207" s="83"/>
      <c r="H207" s="53"/>
      <c r="I207" s="52"/>
      <c r="J207" s="52"/>
      <c r="K207" s="53"/>
    </row>
    <row r="208" spans="1:11" s="49" customFormat="1">
      <c r="A208" s="54"/>
      <c r="B208" s="54"/>
      <c r="C208" s="54"/>
      <c r="D208" s="54"/>
      <c r="E208" s="55"/>
      <c r="G208" s="83"/>
      <c r="H208" s="53"/>
      <c r="I208" s="52"/>
      <c r="J208" s="52"/>
      <c r="K208" s="53"/>
    </row>
    <row r="209" spans="1:11" s="49" customFormat="1">
      <c r="A209" s="54"/>
      <c r="B209" s="54"/>
      <c r="C209" s="54"/>
      <c r="D209" s="54"/>
      <c r="E209" s="55"/>
      <c r="G209" s="83"/>
      <c r="H209" s="53"/>
      <c r="I209" s="52"/>
      <c r="J209" s="52"/>
      <c r="K209" s="53"/>
    </row>
    <row r="210" spans="1:11" s="49" customFormat="1">
      <c r="A210" s="54"/>
      <c r="B210" s="54"/>
      <c r="C210" s="54"/>
      <c r="D210" s="54"/>
      <c r="E210" s="55"/>
      <c r="G210" s="83"/>
      <c r="H210" s="53"/>
      <c r="I210" s="52"/>
      <c r="J210" s="52"/>
      <c r="K210" s="53"/>
    </row>
    <row r="211" spans="1:11" s="49" customFormat="1">
      <c r="A211" s="54"/>
      <c r="B211" s="54"/>
      <c r="C211" s="54"/>
      <c r="D211" s="54"/>
      <c r="E211" s="55"/>
      <c r="G211" s="83"/>
      <c r="H211" s="53"/>
      <c r="I211" s="52"/>
      <c r="J211" s="52"/>
      <c r="K211" s="53"/>
    </row>
    <row r="212" spans="1:11" s="49" customFormat="1">
      <c r="A212" s="54"/>
      <c r="B212" s="54"/>
      <c r="C212" s="54"/>
      <c r="D212" s="54"/>
      <c r="E212" s="55"/>
      <c r="G212" s="83"/>
      <c r="H212" s="53"/>
      <c r="I212" s="52"/>
      <c r="J212" s="52"/>
      <c r="K212" s="53"/>
    </row>
    <row r="213" spans="1:11" s="49" customFormat="1">
      <c r="A213" s="54"/>
      <c r="B213" s="54"/>
      <c r="C213" s="54"/>
      <c r="D213" s="54"/>
      <c r="E213" s="55"/>
      <c r="G213" s="83"/>
      <c r="H213" s="53"/>
      <c r="I213" s="52"/>
      <c r="J213" s="52"/>
      <c r="K213" s="53"/>
    </row>
    <row r="214" spans="1:11" s="49" customFormat="1">
      <c r="A214" s="54"/>
      <c r="B214" s="54"/>
      <c r="C214" s="54"/>
      <c r="D214" s="54"/>
      <c r="E214" s="55"/>
      <c r="G214" s="83"/>
      <c r="H214" s="53"/>
      <c r="I214" s="52"/>
      <c r="J214" s="52"/>
      <c r="K214" s="53"/>
    </row>
    <row r="215" spans="1:11" s="49" customFormat="1">
      <c r="A215" s="54"/>
      <c r="B215" s="54"/>
      <c r="C215" s="54"/>
      <c r="D215" s="54"/>
      <c r="E215" s="55"/>
      <c r="G215" s="83"/>
      <c r="H215" s="53"/>
      <c r="I215" s="52"/>
      <c r="J215" s="52"/>
      <c r="K215" s="53"/>
    </row>
    <row r="216" spans="1:11" s="49" customFormat="1">
      <c r="A216" s="54"/>
      <c r="B216" s="54"/>
      <c r="C216" s="54"/>
      <c r="D216" s="54"/>
      <c r="E216" s="55"/>
      <c r="G216" s="83"/>
      <c r="H216" s="53"/>
      <c r="I216" s="52"/>
      <c r="J216" s="52"/>
      <c r="K216" s="53"/>
    </row>
    <row r="217" spans="1:11" s="49" customFormat="1">
      <c r="A217" s="54"/>
      <c r="B217" s="54"/>
      <c r="C217" s="54"/>
      <c r="D217" s="54"/>
      <c r="E217" s="55"/>
      <c r="G217" s="83"/>
      <c r="H217" s="53"/>
      <c r="I217" s="52"/>
      <c r="J217" s="52"/>
      <c r="K217" s="53"/>
    </row>
    <row r="218" spans="1:11" s="49" customFormat="1">
      <c r="A218" s="54"/>
      <c r="B218" s="54"/>
      <c r="C218" s="54"/>
      <c r="D218" s="54"/>
      <c r="E218" s="55"/>
      <c r="G218" s="83"/>
      <c r="H218" s="53"/>
      <c r="I218" s="52"/>
      <c r="J218" s="52"/>
      <c r="K218" s="53"/>
    </row>
    <row r="219" spans="1:11" s="49" customFormat="1">
      <c r="A219" s="54"/>
      <c r="B219" s="54"/>
      <c r="C219" s="54"/>
      <c r="D219" s="54"/>
      <c r="E219" s="55"/>
      <c r="G219" s="83"/>
      <c r="H219" s="53"/>
      <c r="I219" s="52"/>
      <c r="J219" s="52"/>
      <c r="K219" s="53"/>
    </row>
    <row r="220" spans="1:11" s="49" customFormat="1">
      <c r="A220" s="54"/>
      <c r="B220" s="54"/>
      <c r="C220" s="54"/>
      <c r="D220" s="54"/>
      <c r="E220" s="55"/>
      <c r="G220" s="83"/>
      <c r="H220" s="53"/>
      <c r="I220" s="52"/>
      <c r="J220" s="52"/>
      <c r="K220" s="53"/>
    </row>
    <row r="221" spans="1:11" s="49" customFormat="1">
      <c r="A221" s="54"/>
      <c r="B221" s="54"/>
      <c r="C221" s="54"/>
      <c r="D221" s="54"/>
      <c r="E221" s="55"/>
      <c r="G221" s="83"/>
      <c r="H221" s="53"/>
      <c r="I221" s="52"/>
      <c r="J221" s="52"/>
      <c r="K221" s="53"/>
    </row>
    <row r="222" spans="1:11" s="49" customFormat="1">
      <c r="A222" s="54"/>
      <c r="B222" s="54"/>
      <c r="C222" s="54"/>
      <c r="D222" s="54"/>
      <c r="E222" s="55"/>
      <c r="G222" s="83"/>
      <c r="H222" s="53"/>
      <c r="I222" s="52"/>
      <c r="J222" s="52"/>
      <c r="K222" s="53"/>
    </row>
    <row r="223" spans="1:11" s="49" customFormat="1">
      <c r="A223" s="54"/>
      <c r="B223" s="54"/>
      <c r="C223" s="54"/>
      <c r="D223" s="54"/>
      <c r="E223" s="55"/>
      <c r="G223" s="83"/>
      <c r="H223" s="53"/>
      <c r="I223" s="52"/>
      <c r="J223" s="52"/>
      <c r="K223" s="53"/>
    </row>
    <row r="224" spans="1:11" s="49" customFormat="1">
      <c r="A224" s="54"/>
      <c r="B224" s="54"/>
      <c r="C224" s="54"/>
      <c r="D224" s="54"/>
      <c r="E224" s="55"/>
      <c r="G224" s="83"/>
      <c r="H224" s="53"/>
      <c r="I224" s="52"/>
      <c r="J224" s="52"/>
      <c r="K224" s="53"/>
    </row>
    <row r="225" spans="1:11" s="49" customFormat="1">
      <c r="A225" s="54"/>
      <c r="B225" s="54"/>
      <c r="C225" s="54"/>
      <c r="D225" s="54"/>
      <c r="E225" s="55"/>
      <c r="G225" s="83"/>
      <c r="H225" s="53"/>
      <c r="I225" s="52"/>
      <c r="J225" s="52"/>
      <c r="K225" s="53"/>
    </row>
    <row r="226" spans="1:11" s="49" customFormat="1">
      <c r="A226" s="54"/>
      <c r="B226" s="54"/>
      <c r="C226" s="54"/>
      <c r="D226" s="54"/>
      <c r="E226" s="55"/>
      <c r="G226" s="83"/>
      <c r="H226" s="53"/>
      <c r="I226" s="52"/>
      <c r="J226" s="52"/>
      <c r="K226" s="53"/>
    </row>
    <row r="227" spans="1:11" s="49" customFormat="1">
      <c r="A227" s="54"/>
      <c r="B227" s="54"/>
      <c r="C227" s="54"/>
      <c r="D227" s="54"/>
      <c r="E227" s="55"/>
      <c r="G227" s="83"/>
      <c r="H227" s="53"/>
      <c r="I227" s="52"/>
      <c r="J227" s="52"/>
      <c r="K227" s="53"/>
    </row>
    <row r="228" spans="1:11" s="49" customFormat="1">
      <c r="A228" s="54"/>
      <c r="B228" s="54"/>
      <c r="C228" s="54"/>
      <c r="D228" s="54"/>
      <c r="E228" s="55"/>
      <c r="G228" s="83"/>
      <c r="H228" s="53"/>
      <c r="I228" s="52"/>
      <c r="J228" s="52"/>
      <c r="K228" s="53"/>
    </row>
    <row r="229" spans="1:11" s="49" customFormat="1">
      <c r="A229" s="54"/>
      <c r="B229" s="54"/>
      <c r="C229" s="54"/>
      <c r="D229" s="54"/>
      <c r="E229" s="55"/>
      <c r="G229" s="83"/>
      <c r="H229" s="53"/>
      <c r="I229" s="52"/>
      <c r="J229" s="52"/>
      <c r="K229" s="53"/>
    </row>
    <row r="230" spans="1:11" s="49" customFormat="1">
      <c r="A230" s="54"/>
      <c r="B230" s="54"/>
      <c r="C230" s="54"/>
      <c r="D230" s="54"/>
      <c r="E230" s="55"/>
      <c r="G230" s="83"/>
      <c r="H230" s="53"/>
      <c r="I230" s="52"/>
      <c r="J230" s="52"/>
      <c r="K230" s="53"/>
    </row>
    <row r="231" spans="1:11" s="49" customFormat="1">
      <c r="A231" s="54"/>
      <c r="B231" s="54"/>
      <c r="C231" s="54"/>
      <c r="D231" s="54"/>
      <c r="E231" s="55"/>
      <c r="G231" s="83"/>
      <c r="H231" s="53"/>
      <c r="I231" s="52"/>
      <c r="J231" s="52"/>
      <c r="K231" s="53"/>
    </row>
    <row r="232" spans="1:11" s="49" customFormat="1">
      <c r="A232" s="54"/>
      <c r="B232" s="54"/>
      <c r="C232" s="54"/>
      <c r="D232" s="54"/>
      <c r="E232" s="55"/>
      <c r="G232" s="83"/>
      <c r="H232" s="53"/>
      <c r="I232" s="52"/>
      <c r="J232" s="52"/>
      <c r="K232" s="53"/>
    </row>
    <row r="233" spans="1:11" s="49" customFormat="1">
      <c r="A233" s="54"/>
      <c r="B233" s="54"/>
      <c r="C233" s="54"/>
      <c r="D233" s="54"/>
      <c r="E233" s="55"/>
      <c r="G233" s="83"/>
      <c r="H233" s="53"/>
      <c r="I233" s="52"/>
      <c r="J233" s="52"/>
      <c r="K233" s="53"/>
    </row>
    <row r="234" spans="1:11" s="49" customFormat="1">
      <c r="A234" s="54"/>
      <c r="B234" s="54"/>
      <c r="C234" s="54"/>
      <c r="D234" s="54"/>
      <c r="E234" s="55"/>
      <c r="G234" s="83"/>
      <c r="H234" s="53"/>
      <c r="I234" s="52"/>
      <c r="J234" s="52"/>
      <c r="K234" s="53"/>
    </row>
    <row r="235" spans="1:11" s="49" customFormat="1">
      <c r="A235" s="54"/>
      <c r="B235" s="54"/>
      <c r="C235" s="54"/>
      <c r="D235" s="54"/>
      <c r="E235" s="55"/>
      <c r="G235" s="83"/>
      <c r="H235" s="53"/>
      <c r="I235" s="52"/>
      <c r="J235" s="52"/>
      <c r="K235" s="53"/>
    </row>
    <row r="236" spans="1:11" s="49" customFormat="1">
      <c r="A236" s="54"/>
      <c r="B236" s="54"/>
      <c r="C236" s="54"/>
      <c r="D236" s="54"/>
      <c r="E236" s="55"/>
      <c r="G236" s="83"/>
      <c r="H236" s="53"/>
      <c r="I236" s="52"/>
      <c r="J236" s="52"/>
      <c r="K236" s="53"/>
    </row>
    <row r="237" spans="1:11" s="49" customFormat="1">
      <c r="A237" s="54"/>
      <c r="B237" s="54"/>
      <c r="C237" s="54"/>
      <c r="D237" s="54"/>
      <c r="E237" s="55"/>
      <c r="G237" s="83"/>
      <c r="H237" s="53"/>
      <c r="I237" s="52"/>
      <c r="J237" s="52"/>
      <c r="K237" s="53"/>
    </row>
    <row r="238" spans="1:11" s="49" customFormat="1">
      <c r="A238" s="54"/>
      <c r="B238" s="54"/>
      <c r="C238" s="54"/>
      <c r="D238" s="54"/>
      <c r="E238" s="55"/>
      <c r="G238" s="83"/>
      <c r="H238" s="53"/>
      <c r="I238" s="52"/>
      <c r="J238" s="52"/>
      <c r="K238" s="53"/>
    </row>
    <row r="239" spans="1:11" s="49" customFormat="1">
      <c r="A239" s="54"/>
      <c r="B239" s="54"/>
      <c r="C239" s="54"/>
      <c r="D239" s="54"/>
      <c r="E239" s="55"/>
      <c r="G239" s="83"/>
      <c r="H239" s="53"/>
      <c r="I239" s="52"/>
      <c r="J239" s="52"/>
      <c r="K239" s="53"/>
    </row>
    <row r="240" spans="1:11" s="49" customFormat="1">
      <c r="A240" s="54"/>
      <c r="B240" s="54"/>
      <c r="C240" s="54"/>
      <c r="D240" s="54"/>
      <c r="E240" s="55"/>
      <c r="G240" s="83"/>
      <c r="H240" s="53"/>
      <c r="I240" s="52"/>
      <c r="J240" s="52"/>
      <c r="K240" s="53"/>
    </row>
    <row r="241" spans="1:11" s="49" customFormat="1">
      <c r="A241" s="54"/>
      <c r="B241" s="54"/>
      <c r="C241" s="54"/>
      <c r="D241" s="54"/>
      <c r="E241" s="55"/>
      <c r="G241" s="83"/>
      <c r="H241" s="53"/>
      <c r="I241" s="52"/>
      <c r="J241" s="52"/>
      <c r="K241" s="53"/>
    </row>
    <row r="242" spans="1:11" s="49" customFormat="1">
      <c r="A242" s="54"/>
      <c r="B242" s="54"/>
      <c r="C242" s="54"/>
      <c r="D242" s="54"/>
      <c r="E242" s="55"/>
      <c r="G242" s="83"/>
      <c r="H242" s="53"/>
      <c r="I242" s="52"/>
      <c r="J242" s="52"/>
      <c r="K242" s="53"/>
    </row>
    <row r="243" spans="1:11" s="49" customFormat="1">
      <c r="A243" s="54"/>
      <c r="B243" s="54"/>
      <c r="C243" s="54"/>
      <c r="D243" s="54"/>
      <c r="E243" s="55"/>
      <c r="G243" s="83"/>
      <c r="H243" s="53"/>
      <c r="I243" s="52"/>
      <c r="J243" s="52"/>
      <c r="K243" s="53"/>
    </row>
    <row r="244" spans="1:11" s="49" customFormat="1">
      <c r="A244" s="54"/>
      <c r="B244" s="54"/>
      <c r="C244" s="54"/>
      <c r="D244" s="54"/>
      <c r="E244" s="55"/>
      <c r="G244" s="83"/>
      <c r="H244" s="53"/>
      <c r="I244" s="52"/>
      <c r="J244" s="52"/>
      <c r="K244" s="53"/>
    </row>
    <row r="245" spans="1:11" s="49" customFormat="1">
      <c r="A245" s="54"/>
      <c r="B245" s="54"/>
      <c r="C245" s="54"/>
      <c r="D245" s="54"/>
      <c r="E245" s="55"/>
      <c r="G245" s="83"/>
      <c r="H245" s="53"/>
      <c r="I245" s="52"/>
      <c r="J245" s="52"/>
      <c r="K245" s="53"/>
    </row>
    <row r="246" spans="1:11" s="49" customFormat="1">
      <c r="A246" s="54"/>
      <c r="B246" s="54"/>
      <c r="C246" s="54"/>
      <c r="D246" s="54"/>
      <c r="E246" s="55"/>
      <c r="G246" s="83"/>
      <c r="H246" s="53"/>
      <c r="I246" s="52"/>
      <c r="J246" s="52"/>
      <c r="K246" s="53"/>
    </row>
    <row r="247" spans="1:11" s="49" customFormat="1">
      <c r="A247" s="54"/>
      <c r="B247" s="54"/>
      <c r="C247" s="54"/>
      <c r="D247" s="54"/>
      <c r="E247" s="55"/>
      <c r="G247" s="83"/>
      <c r="H247" s="53"/>
      <c r="I247" s="52"/>
      <c r="J247" s="52"/>
      <c r="K247" s="53"/>
    </row>
    <row r="248" spans="1:11" s="49" customFormat="1">
      <c r="A248" s="54"/>
      <c r="B248" s="54"/>
      <c r="C248" s="54"/>
      <c r="D248" s="54"/>
      <c r="E248" s="55"/>
      <c r="G248" s="83"/>
      <c r="H248" s="53"/>
      <c r="I248" s="52"/>
      <c r="J248" s="52"/>
      <c r="K248" s="53"/>
    </row>
    <row r="249" spans="1:11" s="49" customFormat="1">
      <c r="A249" s="54"/>
      <c r="B249" s="54"/>
      <c r="C249" s="54"/>
      <c r="D249" s="54"/>
      <c r="E249" s="55"/>
      <c r="G249" s="83"/>
      <c r="H249" s="53"/>
      <c r="I249" s="52"/>
      <c r="J249" s="52"/>
      <c r="K249" s="53"/>
    </row>
    <row r="250" spans="1:11" s="49" customFormat="1">
      <c r="A250" s="54"/>
      <c r="B250" s="54"/>
      <c r="C250" s="54"/>
      <c r="D250" s="54"/>
      <c r="E250" s="55"/>
      <c r="G250" s="83"/>
      <c r="H250" s="53"/>
      <c r="I250" s="52"/>
      <c r="J250" s="52"/>
      <c r="K250" s="53"/>
    </row>
    <row r="251" spans="1:11" s="49" customFormat="1">
      <c r="A251" s="54"/>
      <c r="B251" s="54"/>
      <c r="C251" s="54"/>
      <c r="D251" s="54"/>
      <c r="E251" s="55"/>
      <c r="G251" s="83"/>
      <c r="H251" s="53"/>
      <c r="I251" s="52"/>
      <c r="J251" s="52"/>
      <c r="K251" s="53"/>
    </row>
    <row r="252" spans="1:11" s="49" customFormat="1">
      <c r="A252" s="54"/>
      <c r="B252" s="54"/>
      <c r="C252" s="54"/>
      <c r="D252" s="54"/>
      <c r="E252" s="55"/>
      <c r="G252" s="83"/>
      <c r="H252" s="53"/>
      <c r="I252" s="52"/>
      <c r="J252" s="52"/>
      <c r="K252" s="53"/>
    </row>
    <row r="253" spans="1:11" s="49" customFormat="1">
      <c r="A253" s="54"/>
      <c r="B253" s="54"/>
      <c r="C253" s="54"/>
      <c r="D253" s="54"/>
      <c r="E253" s="55"/>
      <c r="G253" s="83"/>
      <c r="H253" s="53"/>
      <c r="I253" s="52"/>
      <c r="J253" s="52"/>
      <c r="K253" s="53"/>
    </row>
    <row r="254" spans="1:11" s="49" customFormat="1">
      <c r="A254" s="54"/>
      <c r="B254" s="54"/>
      <c r="C254" s="54"/>
      <c r="D254" s="54"/>
      <c r="E254" s="55"/>
      <c r="G254" s="83"/>
      <c r="H254" s="53"/>
      <c r="I254" s="52"/>
      <c r="J254" s="52"/>
      <c r="K254" s="53"/>
    </row>
    <row r="255" spans="1:11" s="49" customFormat="1">
      <c r="A255" s="54"/>
      <c r="B255" s="54"/>
      <c r="C255" s="54"/>
      <c r="D255" s="54"/>
      <c r="E255" s="55"/>
      <c r="G255" s="83"/>
      <c r="H255" s="53"/>
      <c r="I255" s="52"/>
      <c r="J255" s="52"/>
      <c r="K255" s="53"/>
    </row>
    <row r="256" spans="1:11" s="49" customFormat="1">
      <c r="A256" s="54"/>
      <c r="B256" s="54"/>
      <c r="C256" s="54"/>
      <c r="D256" s="54"/>
      <c r="E256" s="55"/>
      <c r="G256" s="83"/>
      <c r="H256" s="53"/>
      <c r="I256" s="52"/>
      <c r="J256" s="52"/>
      <c r="K256" s="53"/>
    </row>
    <row r="257" spans="1:11" s="49" customFormat="1">
      <c r="A257" s="54"/>
      <c r="B257" s="54"/>
      <c r="C257" s="54"/>
      <c r="D257" s="54"/>
      <c r="E257" s="55"/>
      <c r="G257" s="83"/>
      <c r="H257" s="53"/>
      <c r="I257" s="52"/>
      <c r="J257" s="52"/>
      <c r="K257" s="53"/>
    </row>
    <row r="258" spans="1:11" s="49" customFormat="1">
      <c r="A258" s="54"/>
      <c r="B258" s="54"/>
      <c r="C258" s="54"/>
      <c r="D258" s="54"/>
      <c r="E258" s="55"/>
      <c r="G258" s="83"/>
      <c r="H258" s="53"/>
      <c r="I258" s="52"/>
      <c r="J258" s="52"/>
      <c r="K258" s="53"/>
    </row>
    <row r="259" spans="1:11" s="49" customFormat="1">
      <c r="A259" s="54"/>
      <c r="B259" s="54"/>
      <c r="C259" s="54"/>
      <c r="D259" s="54"/>
      <c r="E259" s="55"/>
      <c r="G259" s="83"/>
      <c r="H259" s="53"/>
      <c r="I259" s="52"/>
      <c r="J259" s="52"/>
      <c r="K259" s="53"/>
    </row>
    <row r="260" spans="1:11" s="49" customFormat="1">
      <c r="A260" s="54"/>
      <c r="B260" s="54"/>
      <c r="C260" s="54"/>
      <c r="D260" s="54"/>
      <c r="E260" s="55"/>
      <c r="G260" s="83"/>
      <c r="H260" s="53"/>
      <c r="I260" s="52"/>
      <c r="J260" s="52"/>
      <c r="K260" s="53"/>
    </row>
    <row r="261" spans="1:11" s="49" customFormat="1">
      <c r="A261" s="54"/>
      <c r="B261" s="54"/>
      <c r="C261" s="54"/>
      <c r="D261" s="54"/>
      <c r="E261" s="55"/>
      <c r="G261" s="83"/>
      <c r="H261" s="53"/>
      <c r="I261" s="52"/>
      <c r="J261" s="52"/>
      <c r="K261" s="53"/>
    </row>
    <row r="262" spans="1:11" s="49" customFormat="1">
      <c r="A262" s="54"/>
      <c r="B262" s="54"/>
      <c r="C262" s="54"/>
      <c r="D262" s="54"/>
      <c r="E262" s="55"/>
      <c r="G262" s="83"/>
      <c r="H262" s="53"/>
      <c r="I262" s="52"/>
      <c r="J262" s="52"/>
      <c r="K262" s="53"/>
    </row>
    <row r="263" spans="1:11" s="49" customFormat="1">
      <c r="A263" s="54"/>
      <c r="B263" s="54"/>
      <c r="C263" s="54"/>
      <c r="D263" s="54"/>
      <c r="E263" s="55"/>
      <c r="G263" s="83"/>
      <c r="H263" s="53"/>
      <c r="I263" s="52"/>
      <c r="J263" s="52"/>
      <c r="K263" s="53"/>
    </row>
    <row r="264" spans="1:11" s="49" customFormat="1">
      <c r="A264" s="54"/>
      <c r="B264" s="54"/>
      <c r="C264" s="54"/>
      <c r="D264" s="54"/>
      <c r="E264" s="55"/>
      <c r="G264" s="83"/>
      <c r="H264" s="53"/>
      <c r="I264" s="52"/>
      <c r="J264" s="52"/>
      <c r="K264" s="53"/>
    </row>
    <row r="265" spans="1:11" s="49" customFormat="1">
      <c r="A265" s="54"/>
      <c r="B265" s="54"/>
      <c r="C265" s="54"/>
      <c r="D265" s="54"/>
      <c r="E265" s="55"/>
      <c r="G265" s="83"/>
      <c r="H265" s="53"/>
      <c r="I265" s="52"/>
      <c r="J265" s="52"/>
      <c r="K265" s="53"/>
    </row>
    <row r="266" spans="1:11" s="49" customFormat="1">
      <c r="A266" s="54"/>
      <c r="B266" s="54"/>
      <c r="C266" s="54"/>
      <c r="D266" s="54"/>
      <c r="E266" s="55"/>
      <c r="G266" s="83"/>
      <c r="H266" s="53"/>
      <c r="I266" s="52"/>
      <c r="J266" s="52"/>
      <c r="K266" s="53"/>
    </row>
    <row r="267" spans="1:11" s="49" customFormat="1">
      <c r="A267" s="54"/>
      <c r="B267" s="54"/>
      <c r="C267" s="54"/>
      <c r="D267" s="54"/>
      <c r="E267" s="55"/>
      <c r="G267" s="83"/>
      <c r="H267" s="53"/>
      <c r="I267" s="52"/>
      <c r="J267" s="52"/>
      <c r="K267" s="53"/>
    </row>
    <row r="268" spans="1:11" s="49" customFormat="1">
      <c r="A268" s="54"/>
      <c r="B268" s="54"/>
      <c r="C268" s="54"/>
      <c r="D268" s="54"/>
      <c r="E268" s="55"/>
      <c r="G268" s="83"/>
      <c r="H268" s="53"/>
      <c r="I268" s="52"/>
      <c r="J268" s="52"/>
      <c r="K268" s="53"/>
    </row>
    <row r="269" spans="1:11" s="49" customFormat="1">
      <c r="A269" s="54"/>
      <c r="B269" s="54"/>
      <c r="C269" s="54"/>
      <c r="D269" s="54"/>
      <c r="E269" s="55"/>
      <c r="G269" s="83"/>
      <c r="H269" s="53"/>
      <c r="I269" s="52"/>
      <c r="J269" s="52"/>
      <c r="K269" s="53"/>
    </row>
    <row r="270" spans="1:11" s="49" customFormat="1">
      <c r="A270" s="54"/>
      <c r="B270" s="54"/>
      <c r="C270" s="54"/>
      <c r="D270" s="54"/>
      <c r="E270" s="55"/>
      <c r="G270" s="83"/>
      <c r="H270" s="53"/>
      <c r="I270" s="52"/>
      <c r="J270" s="52"/>
      <c r="K270" s="53"/>
    </row>
    <row r="271" spans="1:11" s="49" customFormat="1">
      <c r="A271" s="54"/>
      <c r="B271" s="54"/>
      <c r="C271" s="54"/>
      <c r="D271" s="54"/>
      <c r="E271" s="55"/>
      <c r="G271" s="83"/>
      <c r="H271" s="53"/>
      <c r="I271" s="52"/>
      <c r="J271" s="52"/>
      <c r="K271" s="53"/>
    </row>
    <row r="272" spans="1:11" s="49" customFormat="1">
      <c r="A272" s="54"/>
      <c r="B272" s="54"/>
      <c r="C272" s="54"/>
      <c r="D272" s="54"/>
      <c r="E272" s="55"/>
      <c r="G272" s="83"/>
      <c r="H272" s="53"/>
      <c r="I272" s="52"/>
      <c r="J272" s="52"/>
      <c r="K272" s="53"/>
    </row>
    <row r="273" spans="1:11" s="49" customFormat="1">
      <c r="A273" s="54"/>
      <c r="B273" s="54"/>
      <c r="C273" s="54"/>
      <c r="D273" s="54"/>
      <c r="E273" s="55"/>
      <c r="G273" s="83"/>
      <c r="H273" s="53"/>
      <c r="I273" s="52"/>
      <c r="J273" s="52"/>
      <c r="K273" s="53"/>
    </row>
    <row r="274" spans="1:11" s="49" customFormat="1">
      <c r="A274" s="54"/>
      <c r="B274" s="54"/>
      <c r="C274" s="54"/>
      <c r="D274" s="54"/>
      <c r="E274" s="55"/>
      <c r="G274" s="83"/>
      <c r="H274" s="53"/>
      <c r="I274" s="52"/>
      <c r="J274" s="52"/>
      <c r="K274" s="53"/>
    </row>
    <row r="275" spans="1:11" s="49" customFormat="1">
      <c r="A275" s="54"/>
      <c r="B275" s="54"/>
      <c r="C275" s="54"/>
      <c r="D275" s="54"/>
      <c r="E275" s="55"/>
      <c r="G275" s="83"/>
      <c r="H275" s="53"/>
      <c r="I275" s="52"/>
      <c r="J275" s="52"/>
      <c r="K275" s="53"/>
    </row>
    <row r="276" spans="1:11" s="49" customFormat="1">
      <c r="A276" s="54"/>
      <c r="B276" s="54"/>
      <c r="C276" s="54"/>
      <c r="D276" s="54"/>
      <c r="E276" s="55"/>
      <c r="G276" s="83"/>
      <c r="H276" s="53"/>
      <c r="I276" s="52"/>
      <c r="J276" s="52"/>
      <c r="K276" s="53"/>
    </row>
    <row r="277" spans="1:11" s="49" customFormat="1">
      <c r="A277" s="54"/>
      <c r="B277" s="54"/>
      <c r="C277" s="54"/>
      <c r="D277" s="54"/>
      <c r="E277" s="55"/>
      <c r="G277" s="83"/>
      <c r="H277" s="53"/>
      <c r="I277" s="52"/>
      <c r="J277" s="52"/>
      <c r="K277" s="53"/>
    </row>
    <row r="278" spans="1:11" s="49" customFormat="1">
      <c r="A278" s="54"/>
      <c r="B278" s="54"/>
      <c r="C278" s="54"/>
      <c r="D278" s="54"/>
      <c r="E278" s="55"/>
      <c r="G278" s="83"/>
      <c r="H278" s="53"/>
      <c r="I278" s="52"/>
      <c r="J278" s="52"/>
      <c r="K278" s="53"/>
    </row>
    <row r="279" spans="1:11" s="49" customFormat="1">
      <c r="A279" s="54"/>
      <c r="B279" s="54"/>
      <c r="C279" s="54"/>
      <c r="D279" s="54"/>
      <c r="E279" s="55"/>
      <c r="G279" s="83"/>
      <c r="H279" s="53"/>
      <c r="I279" s="52"/>
      <c r="J279" s="52"/>
      <c r="K279" s="53"/>
    </row>
    <row r="280" spans="1:11" s="49" customFormat="1">
      <c r="A280" s="54"/>
      <c r="B280" s="54"/>
      <c r="C280" s="54"/>
      <c r="D280" s="54"/>
      <c r="E280" s="55"/>
      <c r="G280" s="83"/>
      <c r="H280" s="53"/>
      <c r="I280" s="52"/>
      <c r="J280" s="52"/>
      <c r="K280" s="53"/>
    </row>
    <row r="281" spans="1:11" s="49" customFormat="1">
      <c r="A281" s="54"/>
      <c r="B281" s="54"/>
      <c r="C281" s="54"/>
      <c r="D281" s="54"/>
      <c r="E281" s="55"/>
      <c r="G281" s="83"/>
      <c r="H281" s="53"/>
      <c r="I281" s="52"/>
      <c r="J281" s="52"/>
      <c r="K281" s="53"/>
    </row>
    <row r="282" spans="1:11" s="49" customFormat="1">
      <c r="A282" s="54"/>
      <c r="B282" s="54"/>
      <c r="C282" s="54"/>
      <c r="D282" s="54"/>
      <c r="E282" s="55"/>
      <c r="G282" s="83"/>
      <c r="H282" s="53"/>
      <c r="I282" s="52"/>
      <c r="J282" s="52"/>
      <c r="K282" s="53"/>
    </row>
    <row r="283" spans="1:11" s="49" customFormat="1">
      <c r="A283" s="54"/>
      <c r="B283" s="54"/>
      <c r="C283" s="54"/>
      <c r="D283" s="54"/>
      <c r="E283" s="55"/>
      <c r="G283" s="83"/>
      <c r="H283" s="53"/>
      <c r="I283" s="52"/>
      <c r="J283" s="52"/>
      <c r="K283" s="53"/>
    </row>
    <row r="284" spans="1:11" s="49" customFormat="1">
      <c r="A284" s="54"/>
      <c r="B284" s="54"/>
      <c r="C284" s="54"/>
      <c r="D284" s="54"/>
      <c r="E284" s="55"/>
      <c r="G284" s="83"/>
      <c r="H284" s="53"/>
      <c r="I284" s="52"/>
      <c r="J284" s="52"/>
      <c r="K284" s="53"/>
    </row>
    <row r="285" spans="1:11" s="49" customFormat="1">
      <c r="A285" s="54"/>
      <c r="B285" s="54"/>
      <c r="C285" s="54"/>
      <c r="D285" s="54"/>
      <c r="E285" s="55"/>
      <c r="G285" s="83"/>
      <c r="H285" s="53"/>
      <c r="I285" s="52"/>
      <c r="J285" s="52"/>
      <c r="K285" s="53"/>
    </row>
    <row r="286" spans="1:11" s="49" customFormat="1">
      <c r="A286" s="54"/>
      <c r="B286" s="54"/>
      <c r="C286" s="54"/>
      <c r="D286" s="54"/>
      <c r="E286" s="55"/>
      <c r="G286" s="83"/>
      <c r="H286" s="53"/>
      <c r="I286" s="52"/>
      <c r="J286" s="52"/>
      <c r="K286" s="53"/>
    </row>
    <row r="287" spans="1:11" s="49" customFormat="1">
      <c r="A287" s="54"/>
      <c r="B287" s="54"/>
      <c r="C287" s="54"/>
      <c r="D287" s="54"/>
      <c r="E287" s="55"/>
      <c r="G287" s="83"/>
      <c r="H287" s="53"/>
      <c r="I287" s="52"/>
      <c r="J287" s="52"/>
      <c r="K287" s="53"/>
    </row>
    <row r="288" spans="1:11" s="49" customFormat="1">
      <c r="A288" s="54"/>
      <c r="B288" s="54"/>
      <c r="C288" s="54"/>
      <c r="D288" s="54"/>
      <c r="E288" s="55"/>
      <c r="G288" s="83"/>
      <c r="H288" s="53"/>
      <c r="I288" s="52"/>
      <c r="J288" s="52"/>
      <c r="K288" s="53"/>
    </row>
    <row r="289" spans="1:11" s="49" customFormat="1">
      <c r="A289" s="54"/>
      <c r="B289" s="54"/>
      <c r="C289" s="54"/>
      <c r="D289" s="54"/>
      <c r="E289" s="55"/>
      <c r="G289" s="83"/>
      <c r="H289" s="53"/>
      <c r="I289" s="52"/>
      <c r="J289" s="52"/>
      <c r="K289" s="53"/>
    </row>
    <row r="290" spans="1:11" s="49" customFormat="1">
      <c r="A290" s="54"/>
      <c r="B290" s="54"/>
      <c r="C290" s="54"/>
      <c r="D290" s="54"/>
      <c r="E290" s="55"/>
      <c r="G290" s="83"/>
      <c r="H290" s="53"/>
      <c r="I290" s="52"/>
      <c r="J290" s="52"/>
      <c r="K290" s="53"/>
    </row>
    <row r="291" spans="1:11" s="49" customFormat="1">
      <c r="A291" s="54"/>
      <c r="B291" s="54"/>
      <c r="C291" s="54"/>
      <c r="D291" s="54"/>
      <c r="E291" s="55"/>
      <c r="G291" s="83"/>
      <c r="H291" s="53"/>
      <c r="I291" s="52"/>
      <c r="J291" s="52"/>
      <c r="K291" s="53"/>
    </row>
    <row r="292" spans="1:11" s="49" customFormat="1">
      <c r="A292" s="54"/>
      <c r="B292" s="54"/>
      <c r="C292" s="54"/>
      <c r="D292" s="54"/>
      <c r="E292" s="55"/>
      <c r="G292" s="83"/>
      <c r="H292" s="53"/>
      <c r="I292" s="52"/>
      <c r="J292" s="52"/>
      <c r="K292" s="53"/>
    </row>
    <row r="293" spans="1:11" s="49" customFormat="1">
      <c r="A293" s="54"/>
      <c r="B293" s="54"/>
      <c r="C293" s="54"/>
      <c r="D293" s="54"/>
      <c r="E293" s="55"/>
      <c r="G293" s="83"/>
      <c r="H293" s="53"/>
      <c r="I293" s="52"/>
      <c r="J293" s="52"/>
      <c r="K293" s="53"/>
    </row>
    <row r="294" spans="1:11" s="49" customFormat="1">
      <c r="A294" s="54"/>
      <c r="B294" s="54"/>
      <c r="C294" s="54"/>
      <c r="D294" s="54"/>
      <c r="E294" s="55"/>
      <c r="G294" s="83"/>
      <c r="H294" s="53"/>
      <c r="I294" s="52"/>
      <c r="J294" s="52"/>
      <c r="K294" s="53"/>
    </row>
    <row r="295" spans="1:11" s="49" customFormat="1">
      <c r="A295" s="54"/>
      <c r="B295" s="54"/>
      <c r="C295" s="54"/>
      <c r="D295" s="54"/>
      <c r="E295" s="55"/>
      <c r="G295" s="83"/>
      <c r="H295" s="53"/>
      <c r="I295" s="52"/>
      <c r="J295" s="52"/>
      <c r="K295" s="53"/>
    </row>
    <row r="296" spans="1:11" s="49" customFormat="1">
      <c r="A296" s="54"/>
      <c r="B296" s="54"/>
      <c r="C296" s="54"/>
      <c r="D296" s="54"/>
      <c r="E296" s="55"/>
      <c r="G296" s="83"/>
      <c r="H296" s="53"/>
      <c r="I296" s="52"/>
      <c r="J296" s="52"/>
      <c r="K296" s="53"/>
    </row>
    <row r="297" spans="1:11" s="49" customFormat="1">
      <c r="A297" s="54"/>
      <c r="B297" s="54"/>
      <c r="C297" s="54"/>
      <c r="D297" s="54"/>
      <c r="E297" s="55"/>
      <c r="G297" s="83"/>
      <c r="H297" s="53"/>
      <c r="I297" s="52"/>
      <c r="J297" s="52"/>
      <c r="K297" s="53"/>
    </row>
    <row r="298" spans="1:11" s="49" customFormat="1">
      <c r="A298" s="54"/>
      <c r="B298" s="54"/>
      <c r="C298" s="54"/>
      <c r="D298" s="54"/>
      <c r="E298" s="55"/>
      <c r="G298" s="83"/>
      <c r="H298" s="53"/>
      <c r="I298" s="52"/>
      <c r="J298" s="52"/>
      <c r="K298" s="53"/>
    </row>
    <row r="299" spans="1:11" s="49" customFormat="1">
      <c r="A299" s="54"/>
      <c r="B299" s="54"/>
      <c r="C299" s="54"/>
      <c r="D299" s="54"/>
      <c r="E299" s="55"/>
      <c r="G299" s="83"/>
      <c r="H299" s="53"/>
      <c r="I299" s="52"/>
      <c r="J299" s="52"/>
      <c r="K299" s="53"/>
    </row>
    <row r="300" spans="1:11" s="49" customFormat="1">
      <c r="A300" s="54"/>
      <c r="B300" s="54"/>
      <c r="C300" s="54"/>
      <c r="D300" s="54"/>
      <c r="E300" s="55"/>
      <c r="G300" s="83"/>
      <c r="H300" s="53"/>
      <c r="I300" s="52"/>
      <c r="J300" s="52"/>
      <c r="K300" s="53"/>
    </row>
    <row r="301" spans="1:11" s="49" customFormat="1">
      <c r="A301" s="54"/>
      <c r="B301" s="54"/>
      <c r="C301" s="54"/>
      <c r="D301" s="54"/>
      <c r="E301" s="55"/>
      <c r="G301" s="83"/>
      <c r="H301" s="53"/>
      <c r="I301" s="52"/>
      <c r="J301" s="52"/>
      <c r="K301" s="53"/>
    </row>
    <row r="302" spans="1:11" s="49" customFormat="1">
      <c r="A302" s="54"/>
      <c r="B302" s="54"/>
      <c r="C302" s="54"/>
      <c r="D302" s="54"/>
      <c r="E302" s="55"/>
      <c r="G302" s="83"/>
      <c r="H302" s="53"/>
      <c r="I302" s="52"/>
      <c r="J302" s="52"/>
      <c r="K302" s="53"/>
    </row>
    <row r="303" spans="1:11" s="49" customFormat="1">
      <c r="A303" s="54"/>
      <c r="B303" s="54"/>
      <c r="C303" s="54"/>
      <c r="D303" s="54"/>
      <c r="E303" s="55"/>
      <c r="G303" s="83"/>
      <c r="H303" s="53"/>
      <c r="I303" s="52"/>
      <c r="J303" s="52"/>
      <c r="K303" s="53"/>
    </row>
    <row r="304" spans="1:11" s="49" customFormat="1">
      <c r="A304" s="54"/>
      <c r="B304" s="54"/>
      <c r="C304" s="54"/>
      <c r="D304" s="54"/>
      <c r="E304" s="55"/>
      <c r="G304" s="83"/>
      <c r="H304" s="53"/>
      <c r="I304" s="52"/>
      <c r="J304" s="52"/>
      <c r="K304" s="53"/>
    </row>
    <row r="305" spans="1:11" s="49" customFormat="1">
      <c r="A305" s="54"/>
      <c r="B305" s="54"/>
      <c r="C305" s="54"/>
      <c r="D305" s="54"/>
      <c r="E305" s="55"/>
      <c r="G305" s="83"/>
      <c r="H305" s="53"/>
      <c r="I305" s="52"/>
      <c r="J305" s="52"/>
      <c r="K305" s="53"/>
    </row>
    <row r="306" spans="1:11" s="49" customFormat="1">
      <c r="A306" s="54"/>
      <c r="B306" s="54"/>
      <c r="C306" s="54"/>
      <c r="D306" s="54"/>
      <c r="E306" s="55"/>
      <c r="G306" s="83"/>
      <c r="H306" s="53"/>
      <c r="I306" s="52"/>
      <c r="J306" s="52"/>
      <c r="K306" s="53"/>
    </row>
    <row r="307" spans="1:11" s="49" customFormat="1">
      <c r="A307" s="54"/>
      <c r="B307" s="54"/>
      <c r="C307" s="54"/>
      <c r="D307" s="54"/>
      <c r="E307" s="55"/>
      <c r="G307" s="83"/>
      <c r="H307" s="53"/>
      <c r="I307" s="52"/>
      <c r="J307" s="52"/>
      <c r="K307" s="53"/>
    </row>
    <row r="308" spans="1:11" s="49" customFormat="1">
      <c r="A308" s="54"/>
      <c r="B308" s="54"/>
      <c r="C308" s="54"/>
      <c r="D308" s="54"/>
      <c r="E308" s="55"/>
      <c r="G308" s="83"/>
      <c r="H308" s="53"/>
      <c r="I308" s="52"/>
      <c r="J308" s="52"/>
      <c r="K308" s="53"/>
    </row>
    <row r="309" spans="1:11" s="49" customFormat="1">
      <c r="A309" s="54"/>
      <c r="B309" s="54"/>
      <c r="C309" s="54"/>
      <c r="D309" s="54"/>
      <c r="E309" s="55"/>
      <c r="G309" s="83"/>
      <c r="H309" s="53"/>
      <c r="I309" s="52"/>
      <c r="J309" s="52"/>
      <c r="K309" s="53"/>
    </row>
    <row r="310" spans="1:11" s="49" customFormat="1">
      <c r="A310" s="54"/>
      <c r="B310" s="54"/>
      <c r="C310" s="54"/>
      <c r="D310" s="54"/>
      <c r="E310" s="55"/>
      <c r="G310" s="83"/>
      <c r="H310" s="53"/>
      <c r="I310" s="52"/>
      <c r="J310" s="52"/>
      <c r="K310" s="53"/>
    </row>
    <row r="311" spans="1:11" s="49" customFormat="1">
      <c r="A311" s="54"/>
      <c r="B311" s="54"/>
      <c r="C311" s="54"/>
      <c r="D311" s="54"/>
      <c r="E311" s="55"/>
      <c r="G311" s="83"/>
      <c r="H311" s="53"/>
      <c r="I311" s="52"/>
      <c r="J311" s="52"/>
      <c r="K311" s="53"/>
    </row>
    <row r="312" spans="1:11" s="49" customFormat="1">
      <c r="A312" s="54"/>
      <c r="B312" s="54"/>
      <c r="C312" s="54"/>
      <c r="D312" s="54"/>
      <c r="E312" s="55"/>
      <c r="G312" s="83"/>
      <c r="H312" s="53"/>
      <c r="I312" s="52"/>
      <c r="J312" s="52"/>
      <c r="K312" s="53"/>
    </row>
    <row r="313" spans="1:11" s="49" customFormat="1">
      <c r="A313" s="54"/>
      <c r="B313" s="54"/>
      <c r="C313" s="54"/>
      <c r="D313" s="54"/>
      <c r="E313" s="55"/>
      <c r="G313" s="83"/>
      <c r="H313" s="53"/>
      <c r="I313" s="52"/>
      <c r="J313" s="52"/>
      <c r="K313" s="53"/>
    </row>
    <row r="314" spans="1:11" s="49" customFormat="1">
      <c r="A314" s="54"/>
      <c r="B314" s="54"/>
      <c r="C314" s="54"/>
      <c r="D314" s="54"/>
      <c r="E314" s="55"/>
      <c r="G314" s="83"/>
      <c r="H314" s="53"/>
      <c r="I314" s="52"/>
      <c r="J314" s="52"/>
      <c r="K314" s="53"/>
    </row>
    <row r="315" spans="1:11" s="49" customFormat="1">
      <c r="A315" s="54"/>
      <c r="B315" s="54"/>
      <c r="C315" s="54"/>
      <c r="D315" s="54"/>
      <c r="E315" s="55"/>
      <c r="G315" s="83"/>
      <c r="H315" s="53"/>
      <c r="I315" s="52"/>
      <c r="J315" s="52"/>
      <c r="K315" s="53"/>
    </row>
    <row r="316" spans="1:11" s="49" customFormat="1">
      <c r="A316" s="54"/>
      <c r="B316" s="54"/>
      <c r="C316" s="54"/>
      <c r="D316" s="54"/>
      <c r="E316" s="55"/>
      <c r="G316" s="83"/>
      <c r="H316" s="53"/>
      <c r="I316" s="52"/>
      <c r="J316" s="52"/>
      <c r="K316" s="53"/>
    </row>
    <row r="317" spans="1:11" s="49" customFormat="1">
      <c r="A317" s="54"/>
      <c r="B317" s="54"/>
      <c r="C317" s="54"/>
      <c r="D317" s="54"/>
      <c r="E317" s="55"/>
      <c r="G317" s="83"/>
      <c r="H317" s="53"/>
      <c r="I317" s="52"/>
      <c r="J317" s="52"/>
      <c r="K317" s="53"/>
    </row>
    <row r="318" spans="1:11" s="49" customFormat="1">
      <c r="A318" s="54"/>
      <c r="B318" s="54"/>
      <c r="C318" s="54"/>
      <c r="D318" s="54"/>
      <c r="E318" s="55"/>
      <c r="G318" s="83"/>
      <c r="H318" s="53"/>
      <c r="I318" s="52"/>
      <c r="J318" s="52"/>
      <c r="K318" s="53"/>
    </row>
    <row r="319" spans="1:11" s="49" customFormat="1">
      <c r="A319" s="54"/>
      <c r="B319" s="54"/>
      <c r="C319" s="54"/>
      <c r="D319" s="54"/>
      <c r="E319" s="55"/>
      <c r="G319" s="83"/>
      <c r="H319" s="53"/>
      <c r="I319" s="52"/>
      <c r="J319" s="52"/>
      <c r="K319" s="53"/>
    </row>
    <row r="320" spans="1:11" s="49" customFormat="1">
      <c r="A320" s="54"/>
      <c r="B320" s="54"/>
      <c r="C320" s="54"/>
      <c r="D320" s="54"/>
      <c r="E320" s="55"/>
      <c r="G320" s="83"/>
      <c r="H320" s="53"/>
      <c r="I320" s="52"/>
      <c r="J320" s="52"/>
      <c r="K320" s="53"/>
    </row>
    <row r="321" spans="1:11" s="49" customFormat="1">
      <c r="A321" s="54"/>
      <c r="B321" s="54"/>
      <c r="C321" s="54"/>
      <c r="D321" s="54"/>
      <c r="E321" s="55"/>
      <c r="G321" s="83"/>
      <c r="H321" s="53"/>
      <c r="I321" s="52"/>
      <c r="J321" s="52"/>
      <c r="K321" s="53"/>
    </row>
    <row r="322" spans="1:11" s="49" customFormat="1">
      <c r="A322" s="54"/>
      <c r="B322" s="54"/>
      <c r="C322" s="54"/>
      <c r="D322" s="54"/>
      <c r="E322" s="55"/>
      <c r="G322" s="83"/>
      <c r="H322" s="53"/>
      <c r="I322" s="52"/>
      <c r="J322" s="52"/>
      <c r="K322" s="53"/>
    </row>
    <row r="323" spans="1:11" s="49" customFormat="1">
      <c r="A323" s="54"/>
      <c r="B323" s="54"/>
      <c r="C323" s="54"/>
      <c r="D323" s="54"/>
      <c r="E323" s="55"/>
      <c r="G323" s="83"/>
      <c r="H323" s="53"/>
      <c r="I323" s="52"/>
      <c r="J323" s="52"/>
      <c r="K323" s="53"/>
    </row>
    <row r="324" spans="1:11" s="49" customFormat="1">
      <c r="A324" s="54"/>
      <c r="B324" s="54"/>
      <c r="C324" s="54"/>
      <c r="D324" s="54"/>
      <c r="E324" s="55"/>
      <c r="G324" s="83"/>
      <c r="H324" s="53"/>
      <c r="I324" s="52"/>
      <c r="J324" s="52"/>
      <c r="K324" s="53"/>
    </row>
    <row r="325" spans="1:11" s="49" customFormat="1">
      <c r="A325" s="54"/>
      <c r="B325" s="54"/>
      <c r="C325" s="54"/>
      <c r="D325" s="54"/>
      <c r="E325" s="55"/>
      <c r="G325" s="83"/>
      <c r="H325" s="53"/>
      <c r="I325" s="52"/>
      <c r="J325" s="52"/>
      <c r="K325" s="53"/>
    </row>
    <row r="326" spans="1:11" s="49" customFormat="1">
      <c r="A326" s="54"/>
      <c r="B326" s="54"/>
      <c r="C326" s="54"/>
      <c r="D326" s="54"/>
      <c r="E326" s="55"/>
      <c r="G326" s="83"/>
      <c r="H326" s="53"/>
      <c r="I326" s="52"/>
      <c r="J326" s="52"/>
      <c r="K326" s="53"/>
    </row>
    <row r="327" spans="1:11" s="49" customFormat="1">
      <c r="A327" s="54"/>
      <c r="B327" s="54"/>
      <c r="C327" s="54"/>
      <c r="D327" s="54"/>
      <c r="E327" s="55"/>
      <c r="G327" s="83"/>
      <c r="H327" s="53"/>
      <c r="I327" s="52"/>
      <c r="J327" s="52"/>
      <c r="K327" s="53"/>
    </row>
    <row r="328" spans="1:11" s="49" customFormat="1">
      <c r="A328" s="54"/>
      <c r="B328" s="54"/>
      <c r="C328" s="54"/>
      <c r="D328" s="54"/>
      <c r="E328" s="55"/>
      <c r="G328" s="83"/>
      <c r="H328" s="53"/>
      <c r="I328" s="52"/>
      <c r="J328" s="52"/>
      <c r="K328" s="53"/>
    </row>
    <row r="329" spans="1:11" s="49" customFormat="1">
      <c r="A329" s="54"/>
      <c r="B329" s="54"/>
      <c r="C329" s="54"/>
      <c r="D329" s="54"/>
      <c r="E329" s="55"/>
      <c r="G329" s="83"/>
      <c r="H329" s="53"/>
      <c r="I329" s="52"/>
      <c r="J329" s="52"/>
      <c r="K329" s="53"/>
    </row>
    <row r="330" spans="1:11" s="49" customFormat="1">
      <c r="A330" s="54"/>
      <c r="B330" s="54"/>
      <c r="C330" s="54"/>
      <c r="D330" s="54"/>
      <c r="E330" s="55"/>
      <c r="G330" s="83"/>
      <c r="H330" s="53"/>
      <c r="I330" s="52"/>
      <c r="J330" s="52"/>
      <c r="K330" s="53"/>
    </row>
    <row r="331" spans="1:11" s="49" customFormat="1">
      <c r="A331" s="54"/>
      <c r="B331" s="54"/>
      <c r="C331" s="54"/>
      <c r="D331" s="54"/>
      <c r="E331" s="55"/>
      <c r="G331" s="83"/>
      <c r="H331" s="53"/>
      <c r="I331" s="52"/>
      <c r="J331" s="52"/>
      <c r="K331" s="53"/>
    </row>
    <row r="332" spans="1:11" s="49" customFormat="1">
      <c r="A332" s="54"/>
      <c r="B332" s="54"/>
      <c r="C332" s="54"/>
      <c r="D332" s="54"/>
      <c r="E332" s="55"/>
      <c r="G332" s="83"/>
      <c r="H332" s="53"/>
      <c r="I332" s="52"/>
      <c r="J332" s="52"/>
      <c r="K332" s="53"/>
    </row>
    <row r="333" spans="1:11" s="49" customFormat="1">
      <c r="A333" s="54"/>
      <c r="B333" s="54"/>
      <c r="C333" s="54"/>
      <c r="D333" s="54"/>
      <c r="E333" s="55"/>
      <c r="G333" s="83"/>
      <c r="H333" s="53"/>
      <c r="I333" s="52"/>
      <c r="J333" s="52"/>
      <c r="K333" s="53"/>
    </row>
    <row r="334" spans="1:11" s="49" customFormat="1">
      <c r="A334" s="54"/>
      <c r="B334" s="54"/>
      <c r="C334" s="54"/>
      <c r="D334" s="54"/>
      <c r="E334" s="55"/>
      <c r="G334" s="83"/>
      <c r="H334" s="53"/>
      <c r="I334" s="52"/>
      <c r="J334" s="52"/>
      <c r="K334" s="53"/>
    </row>
    <row r="335" spans="1:11" s="49" customFormat="1">
      <c r="A335" s="54"/>
      <c r="B335" s="54"/>
      <c r="C335" s="54"/>
      <c r="D335" s="54"/>
      <c r="E335" s="55"/>
      <c r="G335" s="83"/>
      <c r="H335" s="53"/>
      <c r="I335" s="52"/>
      <c r="J335" s="52"/>
      <c r="K335" s="53"/>
    </row>
    <row r="336" spans="1:11" s="49" customFormat="1">
      <c r="A336" s="54"/>
      <c r="B336" s="54"/>
      <c r="C336" s="54"/>
      <c r="D336" s="54"/>
      <c r="E336" s="55"/>
      <c r="G336" s="83"/>
      <c r="H336" s="53"/>
      <c r="I336" s="52"/>
      <c r="J336" s="52"/>
      <c r="K336" s="53"/>
    </row>
    <row r="337" spans="1:11" s="49" customFormat="1">
      <c r="A337" s="54"/>
      <c r="B337" s="54"/>
      <c r="C337" s="54"/>
      <c r="D337" s="54"/>
      <c r="E337" s="55"/>
      <c r="G337" s="83"/>
      <c r="H337" s="53"/>
      <c r="I337" s="52"/>
      <c r="J337" s="52"/>
      <c r="K337" s="53"/>
    </row>
    <row r="338" spans="1:11" s="49" customFormat="1">
      <c r="A338" s="54"/>
      <c r="B338" s="54"/>
      <c r="C338" s="54"/>
      <c r="D338" s="54"/>
      <c r="E338" s="55"/>
      <c r="G338" s="83"/>
      <c r="H338" s="53"/>
      <c r="I338" s="52"/>
      <c r="J338" s="52"/>
      <c r="K338" s="53"/>
    </row>
    <row r="339" spans="1:11" s="49" customFormat="1">
      <c r="A339" s="54"/>
      <c r="B339" s="54"/>
      <c r="C339" s="54"/>
      <c r="D339" s="54"/>
      <c r="E339" s="55"/>
      <c r="G339" s="83"/>
      <c r="H339" s="53"/>
      <c r="I339" s="52"/>
      <c r="J339" s="52"/>
      <c r="K339" s="53"/>
    </row>
    <row r="340" spans="1:11" s="49" customFormat="1">
      <c r="A340" s="54"/>
      <c r="B340" s="54"/>
      <c r="C340" s="54"/>
      <c r="D340" s="54"/>
      <c r="E340" s="55"/>
      <c r="G340" s="83"/>
      <c r="H340" s="53"/>
      <c r="I340" s="52"/>
      <c r="J340" s="52"/>
      <c r="K340" s="53"/>
    </row>
    <row r="341" spans="1:11" s="49" customFormat="1">
      <c r="A341" s="54"/>
      <c r="B341" s="54"/>
      <c r="C341" s="54"/>
      <c r="D341" s="54"/>
      <c r="E341" s="55"/>
      <c r="G341" s="83"/>
      <c r="H341" s="53"/>
      <c r="I341" s="52"/>
      <c r="J341" s="52"/>
      <c r="K341" s="53"/>
    </row>
    <row r="342" spans="1:11" s="49" customFormat="1">
      <c r="A342" s="54"/>
      <c r="B342" s="54"/>
      <c r="C342" s="54"/>
      <c r="D342" s="54"/>
      <c r="E342" s="55"/>
      <c r="G342" s="83"/>
      <c r="H342" s="53"/>
      <c r="I342" s="52"/>
      <c r="J342" s="52"/>
      <c r="K342" s="53"/>
    </row>
    <row r="343" spans="1:11" s="49" customFormat="1">
      <c r="A343" s="54"/>
      <c r="B343" s="54"/>
      <c r="C343" s="54"/>
      <c r="D343" s="54"/>
      <c r="E343" s="55"/>
      <c r="G343" s="83"/>
      <c r="H343" s="53"/>
      <c r="I343" s="52"/>
      <c r="J343" s="52"/>
      <c r="K343" s="53"/>
    </row>
    <row r="344" spans="1:11" s="49" customFormat="1">
      <c r="A344" s="54"/>
      <c r="B344" s="54"/>
      <c r="C344" s="54"/>
      <c r="D344" s="54"/>
      <c r="E344" s="55"/>
      <c r="G344" s="83"/>
      <c r="H344" s="53"/>
      <c r="I344" s="52"/>
      <c r="J344" s="52"/>
      <c r="K344" s="53"/>
    </row>
    <row r="345" spans="1:11" s="49" customFormat="1">
      <c r="A345" s="54"/>
      <c r="B345" s="54"/>
      <c r="C345" s="54"/>
      <c r="D345" s="54"/>
      <c r="E345" s="55"/>
      <c r="G345" s="83"/>
      <c r="H345" s="53"/>
      <c r="I345" s="52"/>
      <c r="J345" s="52"/>
      <c r="K345" s="53"/>
    </row>
    <row r="346" spans="1:11" s="49" customFormat="1">
      <c r="A346" s="54"/>
      <c r="B346" s="54"/>
      <c r="C346" s="54"/>
      <c r="D346" s="54"/>
      <c r="E346" s="55"/>
      <c r="G346" s="83"/>
      <c r="H346" s="53"/>
      <c r="I346" s="52"/>
      <c r="J346" s="52"/>
      <c r="K346" s="53"/>
    </row>
    <row r="347" spans="1:11" s="49" customFormat="1">
      <c r="A347" s="54"/>
      <c r="B347" s="54"/>
      <c r="C347" s="54"/>
      <c r="D347" s="54"/>
      <c r="E347" s="55"/>
      <c r="G347" s="83"/>
      <c r="H347" s="53"/>
      <c r="I347" s="52"/>
      <c r="J347" s="52"/>
      <c r="K347" s="53"/>
    </row>
    <row r="348" spans="1:11" s="49" customFormat="1">
      <c r="A348" s="54"/>
      <c r="B348" s="54"/>
      <c r="C348" s="54"/>
      <c r="D348" s="54"/>
      <c r="E348" s="55"/>
      <c r="G348" s="83"/>
      <c r="H348" s="53"/>
      <c r="I348" s="52"/>
      <c r="J348" s="52"/>
      <c r="K348" s="53"/>
    </row>
    <row r="349" spans="1:11" s="49" customFormat="1">
      <c r="A349" s="54"/>
      <c r="B349" s="54"/>
      <c r="C349" s="54"/>
      <c r="D349" s="54"/>
      <c r="E349" s="55"/>
      <c r="G349" s="83"/>
      <c r="H349" s="53"/>
      <c r="I349" s="52"/>
      <c r="J349" s="52"/>
      <c r="K349" s="53"/>
    </row>
    <row r="350" spans="1:11" s="49" customFormat="1">
      <c r="A350" s="54"/>
      <c r="B350" s="54"/>
      <c r="C350" s="54"/>
      <c r="D350" s="54"/>
      <c r="E350" s="55"/>
      <c r="G350" s="83"/>
      <c r="H350" s="53"/>
      <c r="I350" s="52"/>
      <c r="J350" s="52"/>
      <c r="K350" s="53"/>
    </row>
    <row r="351" spans="1:11" s="49" customFormat="1">
      <c r="A351" s="54"/>
      <c r="B351" s="54"/>
      <c r="C351" s="54"/>
      <c r="D351" s="54"/>
      <c r="E351" s="55"/>
      <c r="G351" s="83"/>
      <c r="H351" s="53"/>
      <c r="I351" s="52"/>
      <c r="J351" s="52"/>
      <c r="K351" s="53"/>
    </row>
    <row r="352" spans="1:11" s="49" customFormat="1">
      <c r="A352" s="54"/>
      <c r="B352" s="54"/>
      <c r="C352" s="54"/>
      <c r="D352" s="54"/>
      <c r="E352" s="55"/>
      <c r="G352" s="83"/>
      <c r="H352" s="53"/>
      <c r="I352" s="52"/>
      <c r="J352" s="52"/>
      <c r="K352" s="53"/>
    </row>
    <row r="353" spans="1:11" s="49" customFormat="1">
      <c r="A353" s="54"/>
      <c r="B353" s="54"/>
      <c r="C353" s="54"/>
      <c r="D353" s="54"/>
      <c r="E353" s="55"/>
      <c r="G353" s="83"/>
      <c r="H353" s="53"/>
      <c r="I353" s="52"/>
      <c r="J353" s="52"/>
      <c r="K353" s="53"/>
    </row>
    <row r="354" spans="1:11" s="49" customFormat="1">
      <c r="A354" s="54"/>
      <c r="B354" s="54"/>
      <c r="C354" s="54"/>
      <c r="D354" s="54"/>
      <c r="E354" s="55"/>
      <c r="G354" s="83"/>
      <c r="H354" s="53"/>
      <c r="I354" s="52"/>
      <c r="J354" s="52"/>
      <c r="K354" s="53"/>
    </row>
    <row r="355" spans="1:11" s="49" customFormat="1">
      <c r="A355" s="54"/>
      <c r="B355" s="54"/>
      <c r="C355" s="54"/>
      <c r="D355" s="54"/>
      <c r="E355" s="55"/>
      <c r="G355" s="83"/>
      <c r="H355" s="53"/>
      <c r="I355" s="52"/>
      <c r="J355" s="52"/>
      <c r="K355" s="53"/>
    </row>
    <row r="356" spans="1:11" s="49" customFormat="1">
      <c r="A356" s="54"/>
      <c r="B356" s="54"/>
      <c r="C356" s="54"/>
      <c r="D356" s="54"/>
      <c r="E356" s="55"/>
      <c r="G356" s="83"/>
      <c r="H356" s="53"/>
      <c r="I356" s="52"/>
      <c r="J356" s="52"/>
      <c r="K356" s="53"/>
    </row>
    <row r="357" spans="1:11" s="49" customFormat="1">
      <c r="A357" s="54"/>
      <c r="B357" s="54"/>
      <c r="C357" s="54"/>
      <c r="D357" s="54"/>
      <c r="E357" s="55"/>
      <c r="G357" s="83"/>
      <c r="H357" s="53"/>
      <c r="I357" s="52"/>
      <c r="J357" s="52"/>
      <c r="K357" s="53"/>
    </row>
    <row r="358" spans="1:11" s="49" customFormat="1">
      <c r="A358" s="54"/>
      <c r="B358" s="54"/>
      <c r="C358" s="54"/>
      <c r="D358" s="54"/>
      <c r="E358" s="55"/>
      <c r="G358" s="83"/>
      <c r="H358" s="53"/>
      <c r="I358" s="52"/>
      <c r="J358" s="52"/>
      <c r="K358" s="53"/>
    </row>
    <row r="359" spans="1:11" s="49" customFormat="1">
      <c r="A359" s="54"/>
      <c r="B359" s="54"/>
      <c r="C359" s="54"/>
      <c r="D359" s="54"/>
      <c r="E359" s="55"/>
      <c r="G359" s="83"/>
      <c r="H359" s="53"/>
      <c r="I359" s="52"/>
      <c r="J359" s="52"/>
      <c r="K359" s="53"/>
    </row>
    <row r="360" spans="1:11" s="49" customFormat="1">
      <c r="A360" s="54"/>
      <c r="B360" s="54"/>
      <c r="C360" s="54"/>
      <c r="D360" s="54"/>
      <c r="E360" s="55"/>
      <c r="G360" s="83"/>
      <c r="H360" s="53"/>
      <c r="I360" s="52"/>
      <c r="J360" s="52"/>
      <c r="K360" s="53"/>
    </row>
    <row r="361" spans="1:11" s="49" customFormat="1">
      <c r="A361" s="54"/>
      <c r="B361" s="54"/>
      <c r="C361" s="54"/>
      <c r="D361" s="54"/>
      <c r="E361" s="55"/>
      <c r="G361" s="83"/>
      <c r="H361" s="53"/>
      <c r="I361" s="52"/>
      <c r="J361" s="52"/>
      <c r="K361" s="53"/>
    </row>
    <row r="362" spans="1:11" s="49" customFormat="1">
      <c r="A362" s="54"/>
      <c r="B362" s="54"/>
      <c r="C362" s="54"/>
      <c r="D362" s="54"/>
      <c r="E362" s="55"/>
      <c r="G362" s="83"/>
      <c r="H362" s="53"/>
      <c r="I362" s="52"/>
      <c r="J362" s="52"/>
      <c r="K362" s="53"/>
    </row>
    <row r="363" spans="1:11" s="49" customFormat="1">
      <c r="A363" s="54"/>
      <c r="B363" s="54"/>
      <c r="C363" s="54"/>
      <c r="D363" s="54"/>
      <c r="E363" s="55"/>
      <c r="G363" s="83"/>
      <c r="H363" s="53"/>
      <c r="I363" s="52"/>
      <c r="J363" s="52"/>
      <c r="K363" s="53"/>
    </row>
    <row r="364" spans="1:11" s="49" customFormat="1">
      <c r="A364" s="54"/>
      <c r="B364" s="54"/>
      <c r="C364" s="54"/>
      <c r="D364" s="54"/>
      <c r="E364" s="55"/>
      <c r="G364" s="83"/>
      <c r="H364" s="53"/>
      <c r="I364" s="52"/>
      <c r="J364" s="52"/>
      <c r="K364" s="53"/>
    </row>
    <row r="365" spans="1:11" s="49" customFormat="1">
      <c r="A365" s="54"/>
      <c r="B365" s="54"/>
      <c r="C365" s="54"/>
      <c r="D365" s="54"/>
      <c r="E365" s="55"/>
      <c r="G365" s="83"/>
      <c r="H365" s="53"/>
      <c r="I365" s="52"/>
      <c r="J365" s="52"/>
      <c r="K365" s="53"/>
    </row>
    <row r="366" spans="1:11" s="49" customFormat="1">
      <c r="A366" s="54"/>
      <c r="B366" s="54"/>
      <c r="C366" s="54"/>
      <c r="D366" s="54"/>
      <c r="E366" s="55"/>
      <c r="G366" s="83"/>
      <c r="H366" s="53"/>
      <c r="I366" s="52"/>
      <c r="J366" s="52"/>
      <c r="K366" s="53"/>
    </row>
    <row r="367" spans="1:11" s="49" customFormat="1">
      <c r="A367" s="54"/>
      <c r="B367" s="54"/>
      <c r="C367" s="54"/>
      <c r="D367" s="54"/>
      <c r="E367" s="55"/>
      <c r="G367" s="83"/>
      <c r="H367" s="53"/>
      <c r="I367" s="52"/>
      <c r="J367" s="52"/>
      <c r="K367" s="53"/>
    </row>
    <row r="368" spans="1:11" s="49" customFormat="1">
      <c r="A368" s="54"/>
      <c r="B368" s="54"/>
      <c r="C368" s="54"/>
      <c r="D368" s="54"/>
      <c r="E368" s="55"/>
      <c r="G368" s="83"/>
      <c r="H368" s="53"/>
      <c r="I368" s="52"/>
      <c r="J368" s="52"/>
      <c r="K368" s="53"/>
    </row>
    <row r="369" spans="1:11" s="49" customFormat="1">
      <c r="A369" s="54"/>
      <c r="B369" s="54"/>
      <c r="C369" s="54"/>
      <c r="D369" s="54"/>
      <c r="E369" s="55"/>
      <c r="G369" s="83"/>
      <c r="H369" s="53"/>
      <c r="I369" s="52"/>
      <c r="J369" s="52"/>
      <c r="K369" s="53"/>
    </row>
    <row r="370" spans="1:11" s="49" customFormat="1">
      <c r="A370" s="54"/>
      <c r="B370" s="54"/>
      <c r="C370" s="54"/>
      <c r="D370" s="54"/>
      <c r="E370" s="55"/>
      <c r="G370" s="83"/>
      <c r="H370" s="53"/>
      <c r="I370" s="52"/>
      <c r="J370" s="52"/>
      <c r="K370" s="53"/>
    </row>
    <row r="371" spans="1:11" s="49" customFormat="1">
      <c r="A371" s="54"/>
      <c r="B371" s="54"/>
      <c r="C371" s="54"/>
      <c r="D371" s="54"/>
      <c r="E371" s="55"/>
      <c r="G371" s="83"/>
      <c r="H371" s="53"/>
      <c r="I371" s="52"/>
      <c r="J371" s="52"/>
      <c r="K371" s="53"/>
    </row>
    <row r="372" spans="1:11" s="49" customFormat="1">
      <c r="A372" s="54"/>
      <c r="B372" s="54"/>
      <c r="C372" s="54"/>
      <c r="D372" s="54"/>
      <c r="E372" s="55"/>
      <c r="G372" s="83"/>
      <c r="H372" s="53"/>
      <c r="I372" s="52"/>
      <c r="J372" s="52"/>
      <c r="K372" s="53"/>
    </row>
    <row r="373" spans="1:11" s="49" customFormat="1">
      <c r="A373" s="54"/>
      <c r="B373" s="54"/>
      <c r="C373" s="54"/>
      <c r="D373" s="54"/>
      <c r="E373" s="55"/>
      <c r="G373" s="83"/>
      <c r="H373" s="53"/>
      <c r="I373" s="52"/>
      <c r="J373" s="52"/>
      <c r="K373" s="53"/>
    </row>
    <row r="374" spans="1:11" s="49" customFormat="1">
      <c r="A374" s="54"/>
      <c r="B374" s="54"/>
      <c r="C374" s="54"/>
      <c r="D374" s="54"/>
      <c r="E374" s="55"/>
      <c r="G374" s="83"/>
      <c r="H374" s="53"/>
      <c r="I374" s="52"/>
      <c r="J374" s="52"/>
      <c r="K374" s="53"/>
    </row>
    <row r="375" spans="1:11" s="49" customFormat="1">
      <c r="A375" s="54"/>
      <c r="B375" s="54"/>
      <c r="C375" s="54"/>
      <c r="D375" s="54"/>
      <c r="E375" s="55"/>
      <c r="G375" s="83"/>
      <c r="H375" s="53"/>
      <c r="I375" s="52"/>
      <c r="J375" s="52"/>
      <c r="K375" s="53"/>
    </row>
    <row r="376" spans="1:11" s="49" customFormat="1">
      <c r="A376" s="54"/>
      <c r="B376" s="54"/>
      <c r="C376" s="54"/>
      <c r="D376" s="54"/>
      <c r="E376" s="55"/>
      <c r="G376" s="83"/>
      <c r="H376" s="53"/>
      <c r="I376" s="52"/>
      <c r="J376" s="52"/>
      <c r="K376" s="53"/>
    </row>
    <row r="377" spans="1:11" s="49" customFormat="1">
      <c r="A377" s="54"/>
      <c r="B377" s="54"/>
      <c r="C377" s="54"/>
      <c r="D377" s="54"/>
      <c r="E377" s="55"/>
      <c r="G377" s="83"/>
      <c r="H377" s="53"/>
      <c r="I377" s="52"/>
      <c r="J377" s="52"/>
      <c r="K377" s="53"/>
    </row>
    <row r="378" spans="1:11" s="49" customFormat="1">
      <c r="A378" s="54"/>
      <c r="B378" s="54"/>
      <c r="C378" s="54"/>
      <c r="D378" s="54"/>
      <c r="E378" s="55"/>
      <c r="G378" s="83"/>
      <c r="H378" s="53"/>
      <c r="I378" s="52"/>
      <c r="J378" s="52"/>
      <c r="K378" s="53"/>
    </row>
    <row r="379" spans="1:11" s="49" customFormat="1">
      <c r="A379" s="54"/>
      <c r="B379" s="54"/>
      <c r="C379" s="54"/>
      <c r="D379" s="54"/>
      <c r="E379" s="55"/>
      <c r="G379" s="83"/>
      <c r="H379" s="53"/>
      <c r="I379" s="52"/>
      <c r="J379" s="52"/>
      <c r="K379" s="53"/>
    </row>
    <row r="380" spans="1:11" s="49" customFormat="1">
      <c r="A380" s="54"/>
      <c r="B380" s="54"/>
      <c r="C380" s="54"/>
      <c r="D380" s="54"/>
      <c r="E380" s="55"/>
      <c r="G380" s="83"/>
      <c r="H380" s="53"/>
      <c r="I380" s="52"/>
      <c r="J380" s="52"/>
      <c r="K380" s="53"/>
    </row>
    <row r="381" spans="1:11" s="49" customFormat="1">
      <c r="A381" s="54"/>
      <c r="B381" s="54"/>
      <c r="C381" s="54"/>
      <c r="D381" s="54"/>
      <c r="E381" s="55"/>
      <c r="G381" s="83"/>
      <c r="H381" s="53"/>
      <c r="I381" s="52"/>
      <c r="J381" s="52"/>
      <c r="K381" s="53"/>
    </row>
    <row r="382" spans="1:11" s="49" customFormat="1">
      <c r="A382" s="54"/>
      <c r="B382" s="54"/>
      <c r="C382" s="54"/>
      <c r="D382" s="54"/>
      <c r="E382" s="55"/>
      <c r="G382" s="83"/>
      <c r="H382" s="53"/>
      <c r="I382" s="52"/>
      <c r="J382" s="52"/>
      <c r="K382" s="53"/>
    </row>
    <row r="383" spans="1:11" s="49" customFormat="1">
      <c r="A383" s="54"/>
      <c r="B383" s="54"/>
      <c r="C383" s="54"/>
      <c r="D383" s="54"/>
      <c r="E383" s="55"/>
      <c r="G383" s="83"/>
      <c r="H383" s="53"/>
      <c r="I383" s="52"/>
      <c r="J383" s="52"/>
      <c r="K383" s="53"/>
    </row>
    <row r="384" spans="1:11" s="49" customFormat="1">
      <c r="A384" s="54"/>
      <c r="B384" s="54"/>
      <c r="C384" s="54"/>
      <c r="D384" s="54"/>
      <c r="E384" s="55"/>
      <c r="G384" s="83"/>
      <c r="H384" s="53"/>
      <c r="I384" s="52"/>
      <c r="J384" s="52"/>
      <c r="K384" s="53"/>
    </row>
    <row r="385" spans="1:11" s="49" customFormat="1">
      <c r="A385" s="54"/>
      <c r="B385" s="54"/>
      <c r="C385" s="54"/>
      <c r="D385" s="54"/>
      <c r="E385" s="55"/>
      <c r="G385" s="83"/>
      <c r="H385" s="53"/>
      <c r="I385" s="52"/>
      <c r="J385" s="52"/>
      <c r="K385" s="53"/>
    </row>
    <row r="386" spans="1:11" s="49" customFormat="1">
      <c r="A386" s="54"/>
      <c r="B386" s="54"/>
      <c r="C386" s="54"/>
      <c r="D386" s="54"/>
      <c r="E386" s="55"/>
      <c r="G386" s="83"/>
      <c r="H386" s="53"/>
      <c r="I386" s="52"/>
      <c r="J386" s="52"/>
      <c r="K386" s="53"/>
    </row>
    <row r="387" spans="1:11" s="49" customFormat="1">
      <c r="A387" s="54"/>
      <c r="B387" s="54"/>
      <c r="C387" s="54"/>
      <c r="D387" s="54"/>
      <c r="E387" s="55"/>
      <c r="G387" s="83"/>
      <c r="H387" s="53"/>
      <c r="I387" s="52"/>
      <c r="J387" s="52"/>
      <c r="K387" s="53"/>
    </row>
    <row r="388" spans="1:11" s="49" customFormat="1">
      <c r="A388" s="54"/>
      <c r="B388" s="54"/>
      <c r="C388" s="54"/>
      <c r="D388" s="54"/>
      <c r="E388" s="55"/>
      <c r="G388" s="83"/>
      <c r="H388" s="53"/>
      <c r="I388" s="52"/>
      <c r="J388" s="52"/>
      <c r="K388" s="53"/>
    </row>
    <row r="389" spans="1:11" s="49" customFormat="1">
      <c r="A389" s="54"/>
      <c r="B389" s="54"/>
      <c r="C389" s="54"/>
      <c r="D389" s="54"/>
      <c r="E389" s="55"/>
      <c r="G389" s="83"/>
      <c r="H389" s="53"/>
      <c r="I389" s="52"/>
      <c r="J389" s="52"/>
      <c r="K389" s="53"/>
    </row>
    <row r="390" spans="1:11" s="49" customFormat="1">
      <c r="A390" s="54"/>
      <c r="B390" s="54"/>
      <c r="C390" s="54"/>
      <c r="D390" s="54"/>
      <c r="E390" s="55"/>
      <c r="G390" s="83"/>
      <c r="H390" s="53"/>
      <c r="I390" s="52"/>
      <c r="J390" s="52"/>
      <c r="K390" s="53"/>
    </row>
    <row r="391" spans="1:11" s="49" customFormat="1">
      <c r="A391" s="54"/>
      <c r="B391" s="54"/>
      <c r="C391" s="54"/>
      <c r="D391" s="54"/>
      <c r="E391" s="55"/>
      <c r="G391" s="83"/>
      <c r="H391" s="53"/>
      <c r="I391" s="52"/>
      <c r="J391" s="52"/>
      <c r="K391" s="53"/>
    </row>
    <row r="392" spans="1:11" s="49" customFormat="1">
      <c r="A392" s="54"/>
      <c r="B392" s="54"/>
      <c r="C392" s="54"/>
      <c r="D392" s="54"/>
      <c r="E392" s="55"/>
      <c r="G392" s="83"/>
      <c r="H392" s="53"/>
      <c r="I392" s="52"/>
      <c r="J392" s="52"/>
      <c r="K392" s="53"/>
    </row>
    <row r="393" spans="1:11" s="49" customFormat="1">
      <c r="A393" s="54"/>
      <c r="B393" s="54"/>
      <c r="C393" s="54"/>
      <c r="D393" s="54"/>
      <c r="E393" s="55"/>
      <c r="G393" s="83"/>
      <c r="H393" s="53"/>
      <c r="I393" s="52"/>
      <c r="J393" s="52"/>
      <c r="K393" s="53"/>
    </row>
    <row r="394" spans="1:11" s="49" customFormat="1">
      <c r="A394" s="54"/>
      <c r="B394" s="54"/>
      <c r="C394" s="54"/>
      <c r="D394" s="54"/>
      <c r="E394" s="55"/>
      <c r="G394" s="83"/>
      <c r="H394" s="53"/>
      <c r="I394" s="52"/>
      <c r="J394" s="52"/>
      <c r="K394" s="53"/>
    </row>
    <row r="395" spans="1:11" s="49" customFormat="1">
      <c r="A395" s="54"/>
      <c r="B395" s="54"/>
      <c r="C395" s="54"/>
      <c r="D395" s="54"/>
      <c r="E395" s="55"/>
      <c r="G395" s="83"/>
      <c r="H395" s="53"/>
      <c r="I395" s="52"/>
      <c r="J395" s="52"/>
      <c r="K395" s="53"/>
    </row>
    <row r="396" spans="1:11" s="49" customFormat="1">
      <c r="A396" s="54"/>
      <c r="B396" s="54"/>
      <c r="C396" s="54"/>
      <c r="D396" s="54"/>
      <c r="E396" s="55"/>
      <c r="G396" s="83"/>
      <c r="H396" s="53"/>
      <c r="I396" s="52"/>
      <c r="J396" s="52"/>
      <c r="K396" s="53"/>
    </row>
    <row r="397" spans="1:11" s="49" customFormat="1">
      <c r="A397" s="54"/>
      <c r="B397" s="54"/>
      <c r="C397" s="54"/>
      <c r="D397" s="54"/>
      <c r="E397" s="55"/>
      <c r="G397" s="83"/>
      <c r="H397" s="53"/>
      <c r="I397" s="52"/>
      <c r="J397" s="52"/>
      <c r="K397" s="53"/>
    </row>
    <row r="398" spans="1:11" s="49" customFormat="1">
      <c r="A398" s="54"/>
      <c r="B398" s="54"/>
      <c r="C398" s="54"/>
      <c r="D398" s="54"/>
      <c r="E398" s="55"/>
      <c r="G398" s="83"/>
      <c r="H398" s="53"/>
      <c r="I398" s="52"/>
      <c r="J398" s="52"/>
      <c r="K398" s="53"/>
    </row>
    <row r="399" spans="1:11" s="49" customFormat="1">
      <c r="A399" s="54"/>
      <c r="B399" s="54"/>
      <c r="C399" s="54"/>
      <c r="D399" s="54"/>
      <c r="E399" s="55"/>
      <c r="G399" s="83"/>
      <c r="H399" s="53"/>
      <c r="I399" s="52"/>
      <c r="J399" s="52"/>
      <c r="K399" s="53"/>
    </row>
    <row r="400" spans="1:11" s="49" customFormat="1">
      <c r="A400" s="54"/>
      <c r="B400" s="54"/>
      <c r="C400" s="54"/>
      <c r="D400" s="54"/>
      <c r="E400" s="55"/>
      <c r="G400" s="83"/>
      <c r="H400" s="53"/>
      <c r="I400" s="52"/>
      <c r="J400" s="52"/>
      <c r="K400" s="53"/>
    </row>
    <row r="401" spans="1:11" s="49" customFormat="1">
      <c r="A401" s="54"/>
      <c r="B401" s="54"/>
      <c r="C401" s="54"/>
      <c r="D401" s="54"/>
      <c r="E401" s="55"/>
      <c r="G401" s="83"/>
      <c r="H401" s="53"/>
      <c r="I401" s="52"/>
      <c r="J401" s="52"/>
      <c r="K401" s="53"/>
    </row>
    <row r="402" spans="1:11" s="49" customFormat="1">
      <c r="A402" s="54"/>
      <c r="B402" s="54"/>
      <c r="C402" s="54"/>
      <c r="D402" s="54"/>
      <c r="E402" s="55"/>
      <c r="G402" s="83"/>
      <c r="H402" s="53"/>
      <c r="I402" s="52"/>
      <c r="J402" s="52"/>
      <c r="K402" s="53"/>
    </row>
    <row r="403" spans="1:11" s="49" customFormat="1">
      <c r="A403" s="54"/>
      <c r="B403" s="54"/>
      <c r="C403" s="54"/>
      <c r="D403" s="54"/>
      <c r="E403" s="55"/>
      <c r="G403" s="83"/>
      <c r="H403" s="53"/>
      <c r="I403" s="52"/>
      <c r="J403" s="52"/>
      <c r="K403" s="53"/>
    </row>
    <row r="404" spans="1:11" s="49" customFormat="1">
      <c r="A404" s="54"/>
      <c r="B404" s="54"/>
      <c r="C404" s="54"/>
      <c r="D404" s="54"/>
      <c r="E404" s="55"/>
      <c r="G404" s="83"/>
      <c r="H404" s="53"/>
      <c r="I404" s="52"/>
      <c r="J404" s="52"/>
      <c r="K404" s="53"/>
    </row>
    <row r="405" spans="1:11" s="49" customFormat="1">
      <c r="A405" s="54"/>
      <c r="B405" s="54"/>
      <c r="C405" s="54"/>
      <c r="D405" s="54"/>
      <c r="E405" s="55"/>
      <c r="G405" s="83"/>
      <c r="H405" s="53"/>
      <c r="I405" s="52"/>
      <c r="J405" s="52"/>
      <c r="K405" s="53"/>
    </row>
    <row r="406" spans="1:11" s="49" customFormat="1">
      <c r="A406" s="54"/>
      <c r="B406" s="54"/>
      <c r="C406" s="54"/>
      <c r="D406" s="54"/>
      <c r="E406" s="55"/>
      <c r="G406" s="83"/>
      <c r="H406" s="53"/>
      <c r="I406" s="52"/>
      <c r="J406" s="52"/>
      <c r="K406" s="53"/>
    </row>
    <row r="407" spans="1:11" s="49" customFormat="1">
      <c r="A407" s="54"/>
      <c r="B407" s="54"/>
      <c r="C407" s="54"/>
      <c r="D407" s="54"/>
      <c r="E407" s="55"/>
      <c r="G407" s="83"/>
      <c r="H407" s="53"/>
      <c r="I407" s="52"/>
      <c r="J407" s="52"/>
      <c r="K407" s="53"/>
    </row>
    <row r="408" spans="1:11" s="49" customFormat="1">
      <c r="A408" s="54"/>
      <c r="B408" s="54"/>
      <c r="C408" s="54"/>
      <c r="D408" s="54"/>
      <c r="E408" s="55"/>
      <c r="G408" s="83"/>
      <c r="H408" s="53"/>
      <c r="I408" s="52"/>
      <c r="J408" s="52"/>
      <c r="K408" s="53"/>
    </row>
    <row r="409" spans="1:11" s="49" customFormat="1">
      <c r="A409" s="54"/>
      <c r="B409" s="54"/>
      <c r="C409" s="54"/>
      <c r="D409" s="54"/>
      <c r="E409" s="55"/>
      <c r="G409" s="83"/>
      <c r="H409" s="53"/>
      <c r="I409" s="52"/>
      <c r="J409" s="52"/>
      <c r="K409" s="53"/>
    </row>
    <row r="410" spans="1:11" s="49" customFormat="1">
      <c r="A410" s="54"/>
      <c r="B410" s="54"/>
      <c r="C410" s="54"/>
      <c r="D410" s="54"/>
      <c r="E410" s="55"/>
      <c r="G410" s="83"/>
      <c r="H410" s="53"/>
      <c r="I410" s="52"/>
      <c r="J410" s="52"/>
      <c r="K410" s="53"/>
    </row>
    <row r="411" spans="1:11" s="49" customFormat="1">
      <c r="A411" s="54"/>
      <c r="B411" s="54"/>
      <c r="C411" s="54"/>
      <c r="D411" s="54"/>
      <c r="E411" s="55"/>
      <c r="G411" s="83"/>
      <c r="H411" s="53"/>
      <c r="I411" s="52"/>
      <c r="J411" s="52"/>
      <c r="K411" s="53"/>
    </row>
    <row r="412" spans="1:11" s="49" customFormat="1">
      <c r="A412" s="54"/>
      <c r="B412" s="54"/>
      <c r="C412" s="54"/>
      <c r="D412" s="54"/>
      <c r="E412" s="55"/>
      <c r="G412" s="83"/>
      <c r="H412" s="53"/>
      <c r="I412" s="52"/>
      <c r="J412" s="52"/>
      <c r="K412" s="53"/>
    </row>
    <row r="413" spans="1:11" s="49" customFormat="1">
      <c r="A413" s="54"/>
      <c r="B413" s="54"/>
      <c r="C413" s="54"/>
      <c r="D413" s="54"/>
      <c r="E413" s="55"/>
      <c r="G413" s="83"/>
      <c r="H413" s="53"/>
      <c r="I413" s="52"/>
      <c r="J413" s="52"/>
      <c r="K413" s="53"/>
    </row>
    <row r="414" spans="1:11" s="49" customFormat="1">
      <c r="A414" s="54"/>
      <c r="B414" s="54"/>
      <c r="C414" s="54"/>
      <c r="D414" s="54"/>
      <c r="E414" s="55"/>
      <c r="G414" s="83"/>
      <c r="H414" s="53"/>
      <c r="I414" s="52"/>
      <c r="J414" s="52"/>
      <c r="K414" s="53"/>
    </row>
    <row r="415" spans="1:11" s="49" customFormat="1">
      <c r="A415" s="54"/>
      <c r="B415" s="54"/>
      <c r="C415" s="54"/>
      <c r="D415" s="54"/>
      <c r="E415" s="55"/>
      <c r="G415" s="83"/>
      <c r="H415" s="53"/>
      <c r="I415" s="52"/>
      <c r="J415" s="52"/>
      <c r="K415" s="53"/>
    </row>
    <row r="416" spans="1:11" s="49" customFormat="1">
      <c r="A416" s="54"/>
      <c r="B416" s="54"/>
      <c r="C416" s="54"/>
      <c r="D416" s="54"/>
      <c r="E416" s="55"/>
      <c r="G416" s="83"/>
      <c r="H416" s="53"/>
      <c r="I416" s="52"/>
      <c r="J416" s="52"/>
      <c r="K416" s="53"/>
    </row>
    <row r="417" spans="1:11" s="49" customFormat="1">
      <c r="A417" s="54"/>
      <c r="B417" s="54"/>
      <c r="C417" s="54"/>
      <c r="D417" s="54"/>
      <c r="E417" s="55"/>
      <c r="G417" s="83"/>
      <c r="H417" s="53"/>
      <c r="I417" s="52"/>
      <c r="J417" s="52"/>
      <c r="K417" s="53"/>
    </row>
    <row r="418" spans="1:11" s="49" customFormat="1">
      <c r="A418" s="54"/>
      <c r="B418" s="54"/>
      <c r="C418" s="54"/>
      <c r="D418" s="54"/>
      <c r="E418" s="55"/>
      <c r="G418" s="83"/>
      <c r="H418" s="53"/>
      <c r="I418" s="52"/>
      <c r="J418" s="52"/>
      <c r="K418" s="53"/>
    </row>
    <row r="419" spans="1:11" s="49" customFormat="1">
      <c r="A419" s="54"/>
      <c r="B419" s="54"/>
      <c r="C419" s="54"/>
      <c r="D419" s="54"/>
      <c r="E419" s="55"/>
      <c r="G419" s="83"/>
      <c r="H419" s="53"/>
      <c r="I419" s="52"/>
      <c r="J419" s="52"/>
      <c r="K419" s="53"/>
    </row>
    <row r="420" spans="1:11" s="49" customFormat="1">
      <c r="A420" s="54"/>
      <c r="B420" s="54"/>
      <c r="C420" s="54"/>
      <c r="D420" s="54"/>
      <c r="E420" s="55"/>
      <c r="G420" s="83"/>
      <c r="H420" s="53"/>
      <c r="I420" s="52"/>
      <c r="J420" s="52"/>
      <c r="K420" s="53"/>
    </row>
    <row r="421" spans="1:11" s="49" customFormat="1">
      <c r="A421" s="54"/>
      <c r="B421" s="54"/>
      <c r="C421" s="54"/>
      <c r="D421" s="54"/>
      <c r="E421" s="55"/>
      <c r="G421" s="83"/>
      <c r="H421" s="53"/>
      <c r="I421" s="52"/>
      <c r="J421" s="52"/>
      <c r="K421" s="53"/>
    </row>
    <row r="422" spans="1:11" s="49" customFormat="1">
      <c r="A422" s="54"/>
      <c r="B422" s="54"/>
      <c r="C422" s="54"/>
      <c r="D422" s="54"/>
      <c r="E422" s="55"/>
      <c r="G422" s="83"/>
      <c r="H422" s="53"/>
      <c r="I422" s="52"/>
      <c r="J422" s="52"/>
      <c r="K422" s="53"/>
    </row>
    <row r="423" spans="1:11" s="49" customFormat="1">
      <c r="A423" s="54"/>
      <c r="B423" s="54"/>
      <c r="C423" s="54"/>
      <c r="D423" s="54"/>
      <c r="E423" s="55"/>
      <c r="G423" s="83"/>
      <c r="H423" s="53"/>
      <c r="I423" s="52"/>
      <c r="J423" s="52"/>
      <c r="K423" s="53"/>
    </row>
    <row r="424" spans="1:11" s="49" customFormat="1">
      <c r="A424" s="54"/>
      <c r="B424" s="54"/>
      <c r="C424" s="54"/>
      <c r="D424" s="54"/>
      <c r="E424" s="55"/>
      <c r="G424" s="83"/>
      <c r="H424" s="53"/>
      <c r="I424" s="52"/>
      <c r="J424" s="52"/>
      <c r="K424" s="53"/>
    </row>
    <row r="425" spans="1:11" s="49" customFormat="1">
      <c r="A425" s="54"/>
      <c r="B425" s="54"/>
      <c r="C425" s="54"/>
      <c r="D425" s="54"/>
      <c r="E425" s="55"/>
      <c r="G425" s="83"/>
      <c r="H425" s="53"/>
      <c r="I425" s="52"/>
      <c r="J425" s="52"/>
      <c r="K425" s="53"/>
    </row>
    <row r="426" spans="1:11" s="49" customFormat="1">
      <c r="A426" s="54"/>
      <c r="B426" s="54"/>
      <c r="C426" s="54"/>
      <c r="D426" s="54"/>
      <c r="E426" s="55"/>
      <c r="G426" s="83"/>
      <c r="H426" s="53"/>
      <c r="I426" s="52"/>
      <c r="J426" s="52"/>
      <c r="K426" s="53"/>
    </row>
    <row r="427" spans="1:11" s="49" customFormat="1">
      <c r="A427" s="54"/>
      <c r="B427" s="54"/>
      <c r="C427" s="54"/>
      <c r="D427" s="54"/>
      <c r="E427" s="55"/>
      <c r="G427" s="83"/>
      <c r="H427" s="53"/>
      <c r="I427" s="52"/>
      <c r="J427" s="52"/>
      <c r="K427" s="53"/>
    </row>
    <row r="428" spans="1:11" s="49" customFormat="1">
      <c r="A428" s="54"/>
      <c r="B428" s="54"/>
      <c r="C428" s="54"/>
      <c r="D428" s="54"/>
      <c r="E428" s="55"/>
      <c r="G428" s="83"/>
      <c r="H428" s="53"/>
      <c r="I428" s="52"/>
      <c r="J428" s="52"/>
      <c r="K428" s="53"/>
    </row>
    <row r="429" spans="1:11" s="49" customFormat="1">
      <c r="A429" s="54"/>
      <c r="B429" s="54"/>
      <c r="C429" s="54"/>
      <c r="D429" s="54"/>
      <c r="E429" s="55"/>
      <c r="G429" s="83"/>
      <c r="H429" s="53"/>
      <c r="I429" s="52"/>
      <c r="J429" s="52"/>
      <c r="K429" s="53"/>
    </row>
    <row r="430" spans="1:11" s="49" customFormat="1">
      <c r="A430" s="54"/>
      <c r="B430" s="54"/>
      <c r="C430" s="54"/>
      <c r="D430" s="54"/>
      <c r="E430" s="55"/>
      <c r="G430" s="83"/>
      <c r="H430" s="53"/>
      <c r="I430" s="52"/>
      <c r="J430" s="52"/>
      <c r="K430" s="53"/>
    </row>
    <row r="431" spans="1:11" s="49" customFormat="1">
      <c r="A431" s="54"/>
      <c r="B431" s="54"/>
      <c r="C431" s="54"/>
      <c r="D431" s="54"/>
      <c r="E431" s="55"/>
      <c r="G431" s="83"/>
      <c r="H431" s="53"/>
      <c r="I431" s="52"/>
      <c r="J431" s="52"/>
      <c r="K431" s="53"/>
    </row>
    <row r="432" spans="1:11" s="49" customFormat="1">
      <c r="A432" s="54"/>
      <c r="B432" s="54"/>
      <c r="C432" s="54"/>
      <c r="D432" s="54"/>
      <c r="E432" s="55"/>
      <c r="G432" s="83"/>
      <c r="H432" s="53"/>
      <c r="I432" s="52"/>
      <c r="J432" s="52"/>
      <c r="K432" s="53"/>
    </row>
    <row r="433" spans="1:11" s="49" customFormat="1">
      <c r="A433" s="54"/>
      <c r="B433" s="54"/>
      <c r="C433" s="54"/>
      <c r="D433" s="54"/>
      <c r="E433" s="55"/>
      <c r="G433" s="83"/>
      <c r="H433" s="53"/>
      <c r="I433" s="52"/>
      <c r="J433" s="52"/>
      <c r="K433" s="53"/>
    </row>
    <row r="434" spans="1:11" s="49" customFormat="1">
      <c r="A434" s="54"/>
      <c r="B434" s="54"/>
      <c r="C434" s="54"/>
      <c r="D434" s="54"/>
      <c r="E434" s="55"/>
      <c r="G434" s="83"/>
      <c r="H434" s="53"/>
      <c r="I434" s="52"/>
      <c r="J434" s="52"/>
      <c r="K434" s="53"/>
    </row>
    <row r="435" spans="1:11" s="49" customFormat="1">
      <c r="A435" s="54"/>
      <c r="B435" s="54"/>
      <c r="C435" s="54"/>
      <c r="D435" s="54"/>
      <c r="E435" s="55"/>
      <c r="G435" s="83"/>
      <c r="H435" s="53"/>
      <c r="I435" s="52"/>
      <c r="J435" s="52"/>
      <c r="K435" s="53"/>
    </row>
    <row r="436" spans="1:11" s="49" customFormat="1">
      <c r="A436" s="54"/>
      <c r="B436" s="54"/>
      <c r="C436" s="54"/>
      <c r="D436" s="54"/>
      <c r="E436" s="55"/>
      <c r="G436" s="83"/>
      <c r="H436" s="53"/>
      <c r="I436" s="52"/>
      <c r="J436" s="52"/>
      <c r="K436" s="53"/>
    </row>
    <row r="437" spans="1:11" s="49" customFormat="1">
      <c r="A437" s="54"/>
      <c r="B437" s="54"/>
      <c r="C437" s="54"/>
      <c r="D437" s="54"/>
      <c r="E437" s="55"/>
      <c r="G437" s="83"/>
      <c r="H437" s="53"/>
      <c r="I437" s="52"/>
      <c r="J437" s="52"/>
      <c r="K437" s="53"/>
    </row>
    <row r="438" spans="1:11" s="49" customFormat="1">
      <c r="A438" s="54"/>
      <c r="B438" s="54"/>
      <c r="C438" s="54"/>
      <c r="D438" s="54"/>
      <c r="E438" s="55"/>
      <c r="G438" s="83"/>
      <c r="H438" s="53"/>
      <c r="I438" s="52"/>
      <c r="J438" s="52"/>
      <c r="K438" s="53"/>
    </row>
    <row r="439" spans="1:11" s="49" customFormat="1">
      <c r="A439" s="54"/>
      <c r="B439" s="54"/>
      <c r="C439" s="54"/>
      <c r="D439" s="54"/>
      <c r="E439" s="55"/>
      <c r="G439" s="83"/>
      <c r="H439" s="53"/>
      <c r="I439" s="52"/>
      <c r="J439" s="52"/>
      <c r="K439" s="53"/>
    </row>
    <row r="440" spans="1:11" s="49" customFormat="1">
      <c r="A440" s="54"/>
      <c r="B440" s="54"/>
      <c r="C440" s="54"/>
      <c r="D440" s="54"/>
      <c r="E440" s="55"/>
      <c r="G440" s="83"/>
      <c r="H440" s="53"/>
      <c r="I440" s="52"/>
      <c r="J440" s="52"/>
      <c r="K440" s="53"/>
    </row>
    <row r="441" spans="1:11" s="49" customFormat="1">
      <c r="A441" s="54"/>
      <c r="B441" s="54"/>
      <c r="C441" s="54"/>
      <c r="D441" s="54"/>
      <c r="E441" s="55"/>
      <c r="G441" s="83"/>
      <c r="H441" s="53"/>
      <c r="I441" s="52"/>
      <c r="J441" s="52"/>
      <c r="K441" s="53"/>
    </row>
    <row r="442" spans="1:11" s="49" customFormat="1">
      <c r="A442" s="54"/>
      <c r="B442" s="54"/>
      <c r="C442" s="54"/>
      <c r="D442" s="54"/>
      <c r="E442" s="55"/>
      <c r="G442" s="83"/>
      <c r="H442" s="53"/>
      <c r="I442" s="52"/>
      <c r="J442" s="52"/>
      <c r="K442" s="53"/>
    </row>
    <row r="443" spans="1:11" s="49" customFormat="1">
      <c r="A443" s="54"/>
      <c r="B443" s="54"/>
      <c r="C443" s="54"/>
      <c r="D443" s="54"/>
      <c r="E443" s="55"/>
      <c r="G443" s="83"/>
      <c r="H443" s="53"/>
      <c r="I443" s="52"/>
      <c r="J443" s="52"/>
      <c r="K443" s="53"/>
    </row>
    <row r="444" spans="1:11" s="49" customFormat="1">
      <c r="A444" s="54"/>
      <c r="B444" s="54"/>
      <c r="C444" s="54"/>
      <c r="D444" s="54"/>
      <c r="E444" s="55"/>
      <c r="G444" s="83"/>
      <c r="H444" s="53"/>
      <c r="I444" s="52"/>
      <c r="J444" s="52"/>
      <c r="K444" s="53"/>
    </row>
    <row r="445" spans="1:11" s="49" customFormat="1">
      <c r="A445" s="54"/>
      <c r="B445" s="54"/>
      <c r="C445" s="54"/>
      <c r="D445" s="54"/>
      <c r="E445" s="55"/>
      <c r="G445" s="83"/>
      <c r="H445" s="53"/>
      <c r="I445" s="52"/>
      <c r="J445" s="52"/>
      <c r="K445" s="53"/>
    </row>
    <row r="446" spans="1:11" s="49" customFormat="1">
      <c r="A446" s="54"/>
      <c r="B446" s="54"/>
      <c r="C446" s="54"/>
      <c r="D446" s="54"/>
      <c r="E446" s="55"/>
      <c r="G446" s="83"/>
      <c r="H446" s="53"/>
      <c r="I446" s="52"/>
      <c r="J446" s="52"/>
      <c r="K446" s="53"/>
    </row>
    <row r="447" spans="1:11" s="49" customFormat="1">
      <c r="A447" s="54"/>
      <c r="B447" s="54"/>
      <c r="C447" s="54"/>
      <c r="D447" s="54"/>
      <c r="E447" s="55"/>
      <c r="G447" s="83"/>
      <c r="H447" s="53"/>
      <c r="I447" s="52"/>
      <c r="J447" s="52"/>
      <c r="K447" s="53"/>
    </row>
    <row r="448" spans="1:11" s="49" customFormat="1">
      <c r="A448" s="54"/>
      <c r="B448" s="54"/>
      <c r="C448" s="54"/>
      <c r="D448" s="54"/>
      <c r="E448" s="55"/>
      <c r="G448" s="83"/>
      <c r="H448" s="53"/>
      <c r="I448" s="52"/>
      <c r="J448" s="52"/>
      <c r="K448" s="53"/>
    </row>
    <row r="449" spans="1:11" s="49" customFormat="1">
      <c r="A449" s="54"/>
      <c r="B449" s="54"/>
      <c r="C449" s="54"/>
      <c r="D449" s="54"/>
      <c r="E449" s="55"/>
      <c r="G449" s="83"/>
      <c r="H449" s="53"/>
      <c r="I449" s="52"/>
      <c r="J449" s="52"/>
      <c r="K449" s="53"/>
    </row>
    <row r="450" spans="1:11" s="49" customFormat="1">
      <c r="A450" s="54"/>
      <c r="B450" s="54"/>
      <c r="C450" s="54"/>
      <c r="D450" s="54"/>
      <c r="E450" s="55"/>
      <c r="G450" s="83"/>
      <c r="H450" s="53"/>
      <c r="I450" s="52"/>
      <c r="J450" s="52"/>
      <c r="K450" s="53"/>
    </row>
    <row r="451" spans="1:11" s="49" customFormat="1">
      <c r="A451" s="54"/>
      <c r="B451" s="54"/>
      <c r="C451" s="54"/>
      <c r="D451" s="54"/>
      <c r="E451" s="55"/>
      <c r="G451" s="83"/>
      <c r="H451" s="53"/>
      <c r="I451" s="52"/>
      <c r="J451" s="52"/>
      <c r="K451" s="53"/>
    </row>
    <row r="452" spans="1:11" s="49" customFormat="1">
      <c r="A452" s="54"/>
      <c r="B452" s="54"/>
      <c r="C452" s="54"/>
      <c r="D452" s="54"/>
      <c r="E452" s="55"/>
      <c r="G452" s="83"/>
      <c r="H452" s="53"/>
      <c r="I452" s="52"/>
      <c r="J452" s="52"/>
      <c r="K452" s="53"/>
    </row>
    <row r="453" spans="1:11" s="49" customFormat="1">
      <c r="A453" s="54"/>
      <c r="B453" s="54"/>
      <c r="C453" s="54"/>
      <c r="D453" s="54"/>
      <c r="E453" s="55"/>
      <c r="G453" s="83"/>
      <c r="H453" s="53"/>
      <c r="I453" s="52"/>
      <c r="J453" s="52"/>
      <c r="K453" s="53"/>
    </row>
    <row r="454" spans="1:11" s="49" customFormat="1">
      <c r="A454" s="54"/>
      <c r="B454" s="54"/>
      <c r="C454" s="54"/>
      <c r="D454" s="54"/>
      <c r="E454" s="55"/>
      <c r="G454" s="83"/>
      <c r="H454" s="53"/>
      <c r="I454" s="52"/>
      <c r="J454" s="52"/>
      <c r="K454" s="53"/>
    </row>
    <row r="455" spans="1:11" s="49" customFormat="1">
      <c r="A455" s="54"/>
      <c r="B455" s="54"/>
      <c r="C455" s="54"/>
      <c r="D455" s="54"/>
      <c r="E455" s="55"/>
      <c r="G455" s="83"/>
      <c r="H455" s="53"/>
      <c r="I455" s="52"/>
      <c r="J455" s="52"/>
      <c r="K455" s="53"/>
    </row>
    <row r="456" spans="1:11" s="49" customFormat="1">
      <c r="A456" s="54"/>
      <c r="B456" s="54"/>
      <c r="C456" s="54"/>
      <c r="D456" s="54"/>
      <c r="E456" s="55"/>
      <c r="G456" s="83"/>
      <c r="H456" s="53"/>
      <c r="I456" s="52"/>
      <c r="J456" s="52"/>
      <c r="K456" s="53"/>
    </row>
    <row r="457" spans="1:11" s="49" customFormat="1">
      <c r="A457" s="54"/>
      <c r="B457" s="54"/>
      <c r="C457" s="54"/>
      <c r="D457" s="54"/>
      <c r="E457" s="55"/>
      <c r="G457" s="83"/>
      <c r="H457" s="53"/>
      <c r="I457" s="52"/>
      <c r="J457" s="52"/>
      <c r="K457" s="53"/>
    </row>
    <row r="458" spans="1:11" s="49" customFormat="1">
      <c r="A458" s="54"/>
      <c r="B458" s="54"/>
      <c r="C458" s="54"/>
      <c r="D458" s="54"/>
      <c r="E458" s="55"/>
      <c r="G458" s="83"/>
      <c r="H458" s="53"/>
      <c r="I458" s="52"/>
      <c r="J458" s="52"/>
      <c r="K458" s="53"/>
    </row>
    <row r="459" spans="1:11" s="49" customFormat="1">
      <c r="A459" s="54"/>
      <c r="B459" s="54"/>
      <c r="C459" s="54"/>
      <c r="D459" s="54"/>
      <c r="E459" s="55"/>
      <c r="G459" s="83"/>
      <c r="H459" s="53"/>
      <c r="I459" s="52"/>
      <c r="J459" s="52"/>
      <c r="K459" s="53"/>
    </row>
    <row r="460" spans="1:11" s="49" customFormat="1">
      <c r="A460" s="54"/>
      <c r="B460" s="54"/>
      <c r="C460" s="54"/>
      <c r="D460" s="54"/>
      <c r="E460" s="55"/>
      <c r="G460" s="83"/>
      <c r="H460" s="53"/>
      <c r="I460" s="52"/>
      <c r="J460" s="52"/>
      <c r="K460" s="53"/>
    </row>
    <row r="461" spans="1:11" s="49" customFormat="1">
      <c r="A461" s="54"/>
      <c r="B461" s="54"/>
      <c r="C461" s="54"/>
      <c r="D461" s="54"/>
      <c r="E461" s="55"/>
      <c r="G461" s="83"/>
      <c r="H461" s="53"/>
      <c r="I461" s="52"/>
      <c r="J461" s="52"/>
      <c r="K461" s="53"/>
    </row>
    <row r="462" spans="1:11" s="49" customFormat="1">
      <c r="A462" s="54"/>
      <c r="B462" s="54"/>
      <c r="C462" s="54"/>
      <c r="D462" s="54"/>
      <c r="E462" s="55"/>
      <c r="G462" s="83"/>
      <c r="H462" s="53"/>
      <c r="I462" s="52"/>
      <c r="J462" s="52"/>
      <c r="K462" s="53"/>
    </row>
    <row r="463" spans="1:11" s="49" customFormat="1">
      <c r="A463" s="54"/>
      <c r="B463" s="54"/>
      <c r="C463" s="54"/>
      <c r="D463" s="54"/>
      <c r="E463" s="55"/>
      <c r="G463" s="83"/>
      <c r="H463" s="53"/>
      <c r="I463" s="52"/>
      <c r="J463" s="52"/>
      <c r="K463" s="53"/>
    </row>
    <row r="464" spans="1:11" s="49" customFormat="1">
      <c r="A464" s="54"/>
      <c r="B464" s="54"/>
      <c r="C464" s="54"/>
      <c r="D464" s="54"/>
      <c r="E464" s="55"/>
      <c r="G464" s="83"/>
      <c r="H464" s="53"/>
      <c r="I464" s="52"/>
      <c r="J464" s="52"/>
      <c r="K464" s="53"/>
    </row>
    <row r="465" spans="1:11" s="49" customFormat="1">
      <c r="A465" s="54"/>
      <c r="B465" s="54"/>
      <c r="C465" s="54"/>
      <c r="D465" s="54"/>
      <c r="E465" s="55"/>
      <c r="G465" s="83"/>
      <c r="H465" s="53"/>
      <c r="I465" s="52"/>
      <c r="J465" s="52"/>
      <c r="K465" s="53"/>
    </row>
    <row r="466" spans="1:11" s="49" customFormat="1">
      <c r="A466" s="54"/>
      <c r="B466" s="54"/>
      <c r="C466" s="54"/>
      <c r="D466" s="54"/>
      <c r="E466" s="55"/>
      <c r="G466" s="83"/>
      <c r="H466" s="53"/>
      <c r="I466" s="52"/>
      <c r="J466" s="52"/>
      <c r="K466" s="53"/>
    </row>
    <row r="467" spans="1:11" s="49" customFormat="1">
      <c r="A467" s="54"/>
      <c r="B467" s="54"/>
      <c r="C467" s="54"/>
      <c r="D467" s="54"/>
      <c r="E467" s="55"/>
      <c r="G467" s="83"/>
      <c r="H467" s="53"/>
      <c r="I467" s="52"/>
      <c r="J467" s="52"/>
      <c r="K467" s="53"/>
    </row>
    <row r="468" spans="1:11" s="49" customFormat="1">
      <c r="A468" s="54"/>
      <c r="B468" s="54"/>
      <c r="C468" s="54"/>
      <c r="D468" s="54"/>
      <c r="E468" s="55"/>
      <c r="G468" s="83"/>
      <c r="H468" s="53"/>
      <c r="I468" s="52"/>
      <c r="J468" s="52"/>
      <c r="K468" s="53"/>
    </row>
    <row r="469" spans="1:11" s="49" customFormat="1">
      <c r="A469" s="54"/>
      <c r="B469" s="54"/>
      <c r="C469" s="54"/>
      <c r="D469" s="54"/>
      <c r="E469" s="55"/>
      <c r="G469" s="83"/>
      <c r="H469" s="53"/>
      <c r="I469" s="52"/>
      <c r="J469" s="52"/>
      <c r="K469" s="53"/>
    </row>
    <row r="470" spans="1:11" s="49" customFormat="1">
      <c r="A470" s="54"/>
      <c r="B470" s="54"/>
      <c r="C470" s="54"/>
      <c r="D470" s="54"/>
      <c r="E470" s="55"/>
      <c r="G470" s="83"/>
      <c r="H470" s="53"/>
      <c r="I470" s="52"/>
      <c r="J470" s="52"/>
      <c r="K470" s="53"/>
    </row>
    <row r="471" spans="1:11" s="49" customFormat="1">
      <c r="A471" s="54"/>
      <c r="B471" s="54"/>
      <c r="C471" s="54"/>
      <c r="D471" s="54"/>
      <c r="E471" s="55"/>
      <c r="G471" s="83"/>
      <c r="H471" s="53"/>
      <c r="I471" s="52"/>
      <c r="J471" s="52"/>
      <c r="K471" s="53"/>
    </row>
    <row r="472" spans="1:11" s="49" customFormat="1">
      <c r="A472" s="54"/>
      <c r="B472" s="54"/>
      <c r="C472" s="54"/>
      <c r="D472" s="54"/>
      <c r="E472" s="55"/>
      <c r="G472" s="83"/>
      <c r="H472" s="53"/>
      <c r="I472" s="52"/>
      <c r="J472" s="52"/>
      <c r="K472" s="53"/>
    </row>
    <row r="473" spans="1:11" s="49" customFormat="1">
      <c r="A473" s="54"/>
      <c r="B473" s="54"/>
      <c r="C473" s="54"/>
      <c r="D473" s="54"/>
      <c r="E473" s="55"/>
      <c r="G473" s="83"/>
      <c r="H473" s="53"/>
      <c r="I473" s="52"/>
      <c r="J473" s="52"/>
      <c r="K473" s="53"/>
    </row>
    <row r="474" spans="1:11" s="49" customFormat="1">
      <c r="A474" s="54"/>
      <c r="B474" s="54"/>
      <c r="C474" s="54"/>
      <c r="D474" s="54"/>
      <c r="E474" s="55"/>
      <c r="G474" s="83"/>
      <c r="H474" s="53"/>
      <c r="I474" s="52"/>
      <c r="J474" s="52"/>
      <c r="K474" s="53"/>
    </row>
    <row r="475" spans="1:11" s="49" customFormat="1">
      <c r="A475" s="54"/>
      <c r="B475" s="54"/>
      <c r="C475" s="54"/>
      <c r="D475" s="54"/>
      <c r="E475" s="55"/>
      <c r="G475" s="83"/>
      <c r="H475" s="53"/>
      <c r="I475" s="52"/>
      <c r="J475" s="52"/>
      <c r="K475" s="53"/>
    </row>
    <row r="476" spans="1:11" s="49" customFormat="1">
      <c r="A476" s="54"/>
      <c r="B476" s="54"/>
      <c r="C476" s="54"/>
      <c r="D476" s="54"/>
      <c r="E476" s="55"/>
      <c r="G476" s="83"/>
      <c r="H476" s="53"/>
      <c r="I476" s="52"/>
      <c r="J476" s="52"/>
      <c r="K476" s="53"/>
    </row>
    <row r="477" spans="1:11" s="49" customFormat="1">
      <c r="A477" s="54"/>
      <c r="B477" s="54"/>
      <c r="C477" s="54"/>
      <c r="D477" s="54"/>
      <c r="E477" s="55"/>
      <c r="G477" s="83"/>
      <c r="H477" s="53"/>
      <c r="I477" s="52"/>
      <c r="J477" s="52"/>
      <c r="K477" s="53"/>
    </row>
    <row r="478" spans="1:11" s="49" customFormat="1">
      <c r="A478" s="54"/>
      <c r="B478" s="54"/>
      <c r="C478" s="54"/>
      <c r="D478" s="54"/>
      <c r="E478" s="55"/>
      <c r="G478" s="83"/>
      <c r="H478" s="53"/>
      <c r="I478" s="52"/>
      <c r="J478" s="52"/>
      <c r="K478" s="53"/>
    </row>
    <row r="479" spans="1:11" s="49" customFormat="1">
      <c r="A479" s="54"/>
      <c r="B479" s="54"/>
      <c r="C479" s="54"/>
      <c r="D479" s="54"/>
      <c r="E479" s="55"/>
      <c r="G479" s="83"/>
      <c r="H479" s="53"/>
      <c r="I479" s="52"/>
      <c r="J479" s="52"/>
      <c r="K479" s="53"/>
    </row>
    <row r="480" spans="1:11" s="49" customFormat="1">
      <c r="A480" s="54"/>
      <c r="B480" s="54"/>
      <c r="C480" s="54"/>
      <c r="D480" s="54"/>
      <c r="E480" s="55"/>
      <c r="G480" s="83"/>
      <c r="H480" s="53"/>
      <c r="I480" s="52"/>
      <c r="J480" s="52"/>
      <c r="K480" s="53"/>
    </row>
    <row r="481" spans="1:11" s="49" customFormat="1">
      <c r="A481" s="54"/>
      <c r="B481" s="54"/>
      <c r="C481" s="54"/>
      <c r="D481" s="54"/>
      <c r="E481" s="55"/>
      <c r="G481" s="83"/>
      <c r="H481" s="53"/>
      <c r="I481" s="52"/>
      <c r="J481" s="52"/>
      <c r="K481" s="53"/>
    </row>
    <row r="482" spans="1:11" s="49" customFormat="1">
      <c r="A482" s="54"/>
      <c r="B482" s="54"/>
      <c r="C482" s="54"/>
      <c r="D482" s="54"/>
      <c r="E482" s="55"/>
      <c r="G482" s="83"/>
      <c r="H482" s="53"/>
      <c r="I482" s="52"/>
      <c r="J482" s="52"/>
      <c r="K482" s="53"/>
    </row>
    <row r="483" spans="1:11" s="49" customFormat="1">
      <c r="A483" s="54"/>
      <c r="B483" s="54"/>
      <c r="C483" s="54"/>
      <c r="D483" s="54"/>
      <c r="E483" s="55"/>
      <c r="G483" s="83"/>
      <c r="H483" s="53"/>
      <c r="I483" s="52"/>
      <c r="J483" s="52"/>
      <c r="K483" s="53"/>
    </row>
    <row r="484" spans="1:11" s="49" customFormat="1">
      <c r="A484" s="54"/>
      <c r="B484" s="54"/>
      <c r="C484" s="54"/>
      <c r="D484" s="54"/>
      <c r="E484" s="55"/>
      <c r="G484" s="83"/>
      <c r="H484" s="53"/>
      <c r="I484" s="52"/>
      <c r="J484" s="52"/>
      <c r="K484" s="53"/>
    </row>
    <row r="485" spans="1:11" s="49" customFormat="1">
      <c r="A485" s="54"/>
      <c r="B485" s="54"/>
      <c r="C485" s="54"/>
      <c r="D485" s="54"/>
      <c r="E485" s="55"/>
      <c r="G485" s="83"/>
      <c r="H485" s="53"/>
      <c r="I485" s="52"/>
      <c r="J485" s="52"/>
      <c r="K485" s="53"/>
    </row>
    <row r="486" spans="1:11" s="49" customFormat="1">
      <c r="A486" s="54"/>
      <c r="B486" s="54"/>
      <c r="C486" s="54"/>
      <c r="D486" s="54"/>
      <c r="E486" s="55"/>
      <c r="G486" s="83"/>
      <c r="H486" s="53"/>
      <c r="I486" s="52"/>
      <c r="J486" s="52"/>
      <c r="K486" s="53"/>
    </row>
    <row r="487" spans="1:11" s="49" customFormat="1">
      <c r="A487" s="54"/>
      <c r="B487" s="54"/>
      <c r="C487" s="54"/>
      <c r="D487" s="54"/>
      <c r="E487" s="55"/>
      <c r="G487" s="83"/>
      <c r="H487" s="53"/>
      <c r="I487" s="52"/>
      <c r="J487" s="52"/>
      <c r="K487" s="53"/>
    </row>
    <row r="488" spans="1:11" s="49" customFormat="1">
      <c r="A488" s="54"/>
      <c r="B488" s="54"/>
      <c r="C488" s="54"/>
      <c r="D488" s="54"/>
      <c r="E488" s="55"/>
      <c r="G488" s="83"/>
      <c r="H488" s="53"/>
      <c r="I488" s="52"/>
      <c r="J488" s="52"/>
      <c r="K488" s="53"/>
    </row>
    <row r="489" spans="1:11" s="49" customFormat="1">
      <c r="A489" s="54"/>
      <c r="B489" s="54"/>
      <c r="C489" s="54"/>
      <c r="D489" s="54"/>
      <c r="E489" s="55"/>
      <c r="G489" s="83"/>
      <c r="H489" s="53"/>
      <c r="I489" s="52"/>
      <c r="J489" s="52"/>
      <c r="K489" s="53"/>
    </row>
    <row r="490" spans="1:11" s="49" customFormat="1">
      <c r="A490" s="54"/>
      <c r="B490" s="54"/>
      <c r="C490" s="54"/>
      <c r="D490" s="54"/>
      <c r="E490" s="55"/>
      <c r="G490" s="83"/>
      <c r="H490" s="53"/>
      <c r="I490" s="52"/>
      <c r="J490" s="52"/>
      <c r="K490" s="53"/>
    </row>
    <row r="491" spans="1:11" s="49" customFormat="1">
      <c r="A491" s="54"/>
      <c r="B491" s="54"/>
      <c r="C491" s="54"/>
      <c r="D491" s="54"/>
      <c r="E491" s="55"/>
      <c r="G491" s="83"/>
      <c r="H491" s="53"/>
      <c r="I491" s="52"/>
      <c r="J491" s="52"/>
      <c r="K491" s="53"/>
    </row>
    <row r="492" spans="1:11" s="49" customFormat="1">
      <c r="A492" s="54"/>
      <c r="B492" s="54"/>
      <c r="C492" s="54"/>
      <c r="D492" s="54"/>
      <c r="E492" s="55"/>
      <c r="G492" s="83"/>
      <c r="H492" s="53"/>
      <c r="I492" s="52"/>
      <c r="J492" s="52"/>
      <c r="K492" s="53"/>
    </row>
    <row r="493" spans="1:11" s="49" customFormat="1">
      <c r="A493" s="54"/>
      <c r="B493" s="54"/>
      <c r="C493" s="54"/>
      <c r="D493" s="54"/>
      <c r="E493" s="55"/>
      <c r="G493" s="83"/>
      <c r="H493" s="53"/>
      <c r="I493" s="52"/>
      <c r="J493" s="52"/>
      <c r="K493" s="53"/>
    </row>
    <row r="494" spans="1:11" s="49" customFormat="1">
      <c r="A494" s="54"/>
      <c r="B494" s="54"/>
      <c r="C494" s="54"/>
      <c r="D494" s="54"/>
      <c r="E494" s="55"/>
      <c r="G494" s="83"/>
      <c r="H494" s="53"/>
      <c r="I494" s="52"/>
      <c r="J494" s="52"/>
      <c r="K494" s="53"/>
    </row>
    <row r="495" spans="1:11" s="49" customFormat="1">
      <c r="A495" s="54"/>
      <c r="B495" s="54"/>
      <c r="C495" s="54"/>
      <c r="D495" s="54"/>
      <c r="E495" s="55"/>
      <c r="G495" s="83"/>
      <c r="H495" s="53"/>
      <c r="I495" s="52"/>
      <c r="J495" s="52"/>
      <c r="K495" s="53"/>
    </row>
    <row r="496" spans="1:11" s="49" customFormat="1">
      <c r="A496" s="54"/>
      <c r="B496" s="54"/>
      <c r="C496" s="54"/>
      <c r="D496" s="54"/>
      <c r="E496" s="55"/>
      <c r="G496" s="83"/>
      <c r="H496" s="53"/>
      <c r="I496" s="52"/>
      <c r="J496" s="52"/>
      <c r="K496" s="53"/>
    </row>
    <row r="497" spans="1:11" s="49" customFormat="1">
      <c r="A497" s="54"/>
      <c r="B497" s="54"/>
      <c r="C497" s="54"/>
      <c r="D497" s="54"/>
      <c r="E497" s="55"/>
      <c r="G497" s="83"/>
      <c r="H497" s="53"/>
      <c r="I497" s="52"/>
      <c r="J497" s="52"/>
      <c r="K497" s="53"/>
    </row>
    <row r="498" spans="1:11" s="49" customFormat="1">
      <c r="A498" s="54"/>
      <c r="B498" s="54"/>
      <c r="C498" s="54"/>
      <c r="D498" s="54"/>
      <c r="E498" s="55"/>
      <c r="G498" s="83"/>
      <c r="H498" s="53"/>
      <c r="I498" s="52"/>
      <c r="J498" s="52"/>
      <c r="K498" s="53"/>
    </row>
    <row r="499" spans="1:11" s="49" customFormat="1">
      <c r="A499" s="54"/>
      <c r="B499" s="54"/>
      <c r="C499" s="54"/>
      <c r="D499" s="54"/>
      <c r="E499" s="55"/>
      <c r="G499" s="83"/>
      <c r="H499" s="53"/>
      <c r="I499" s="52"/>
      <c r="J499" s="52"/>
      <c r="K499" s="53"/>
    </row>
    <row r="500" spans="1:11" s="49" customFormat="1">
      <c r="A500" s="54"/>
      <c r="B500" s="54"/>
      <c r="C500" s="54"/>
      <c r="D500" s="54"/>
      <c r="E500" s="55"/>
      <c r="G500" s="83"/>
      <c r="H500" s="53"/>
      <c r="I500" s="52"/>
      <c r="J500" s="52"/>
      <c r="K500" s="53"/>
    </row>
    <row r="501" spans="1:11" s="49" customFormat="1">
      <c r="A501" s="54"/>
      <c r="B501" s="54"/>
      <c r="C501" s="54"/>
      <c r="D501" s="54"/>
      <c r="E501" s="55"/>
      <c r="G501" s="83"/>
      <c r="H501" s="53"/>
      <c r="I501" s="52"/>
      <c r="J501" s="52"/>
      <c r="K501" s="53"/>
    </row>
    <row r="502" spans="1:11" s="49" customFormat="1">
      <c r="A502" s="54"/>
      <c r="B502" s="54"/>
      <c r="C502" s="54"/>
      <c r="D502" s="54"/>
      <c r="E502" s="55"/>
      <c r="G502" s="83"/>
      <c r="H502" s="53"/>
      <c r="I502" s="52"/>
      <c r="J502" s="52"/>
      <c r="K502" s="53"/>
    </row>
    <row r="503" spans="1:11" s="49" customFormat="1">
      <c r="A503" s="54"/>
      <c r="B503" s="54"/>
      <c r="C503" s="54"/>
      <c r="D503" s="54"/>
      <c r="E503" s="55"/>
      <c r="G503" s="83"/>
      <c r="H503" s="53"/>
      <c r="I503" s="52"/>
      <c r="J503" s="52"/>
      <c r="K503" s="53"/>
    </row>
    <row r="504" spans="1:11" s="49" customFormat="1">
      <c r="A504" s="54"/>
      <c r="B504" s="54"/>
      <c r="C504" s="54"/>
      <c r="D504" s="54"/>
      <c r="E504" s="55"/>
      <c r="G504" s="83"/>
      <c r="H504" s="53"/>
      <c r="I504" s="52"/>
      <c r="J504" s="52"/>
      <c r="K504" s="53"/>
    </row>
    <row r="505" spans="1:11" s="49" customFormat="1">
      <c r="A505" s="54"/>
      <c r="B505" s="54"/>
      <c r="C505" s="54"/>
      <c r="D505" s="54"/>
      <c r="E505" s="55"/>
      <c r="G505" s="83"/>
      <c r="H505" s="53"/>
      <c r="I505" s="52"/>
      <c r="J505" s="52"/>
      <c r="K505" s="53"/>
    </row>
    <row r="506" spans="1:11" s="49" customFormat="1">
      <c r="A506" s="54"/>
      <c r="B506" s="54"/>
      <c r="C506" s="54"/>
      <c r="D506" s="54"/>
      <c r="E506" s="55"/>
      <c r="G506" s="83"/>
      <c r="H506" s="53"/>
      <c r="I506" s="52"/>
      <c r="J506" s="52"/>
      <c r="K506" s="53"/>
    </row>
    <row r="507" spans="1:11" s="49" customFormat="1">
      <c r="A507" s="54"/>
      <c r="B507" s="54"/>
      <c r="C507" s="54"/>
      <c r="D507" s="54"/>
      <c r="E507" s="55"/>
      <c r="G507" s="83"/>
      <c r="H507" s="53"/>
      <c r="I507" s="52"/>
      <c r="J507" s="52"/>
      <c r="K507" s="53"/>
    </row>
    <row r="508" spans="1:11" s="49" customFormat="1">
      <c r="A508" s="54"/>
      <c r="B508" s="54"/>
      <c r="C508" s="54"/>
      <c r="D508" s="54"/>
      <c r="E508" s="55"/>
      <c r="G508" s="83"/>
      <c r="H508" s="53"/>
      <c r="I508" s="52"/>
      <c r="J508" s="52"/>
      <c r="K508" s="53"/>
    </row>
    <row r="509" spans="1:11" s="49" customFormat="1">
      <c r="A509" s="54"/>
      <c r="B509" s="54"/>
      <c r="C509" s="54"/>
      <c r="D509" s="54"/>
      <c r="E509" s="55"/>
      <c r="G509" s="83"/>
      <c r="H509" s="53"/>
      <c r="I509" s="52"/>
      <c r="J509" s="52"/>
      <c r="K509" s="53"/>
    </row>
    <row r="510" spans="1:11" s="49" customFormat="1">
      <c r="A510" s="54"/>
      <c r="B510" s="54"/>
      <c r="C510" s="54"/>
      <c r="D510" s="54"/>
      <c r="E510" s="55"/>
      <c r="G510" s="83"/>
      <c r="H510" s="53"/>
      <c r="I510" s="52"/>
      <c r="J510" s="52"/>
      <c r="K510" s="53"/>
    </row>
    <row r="511" spans="1:11" s="49" customFormat="1">
      <c r="A511" s="54"/>
      <c r="B511" s="54"/>
      <c r="C511" s="54"/>
      <c r="D511" s="54"/>
      <c r="E511" s="55"/>
      <c r="G511" s="83"/>
      <c r="H511" s="53"/>
      <c r="I511" s="52"/>
      <c r="J511" s="52"/>
      <c r="K511" s="53"/>
    </row>
    <row r="512" spans="1:11" s="49" customFormat="1">
      <c r="A512" s="54"/>
      <c r="B512" s="54"/>
      <c r="C512" s="54"/>
      <c r="D512" s="54"/>
      <c r="E512" s="55"/>
      <c r="G512" s="83"/>
      <c r="H512" s="53"/>
      <c r="I512" s="52"/>
      <c r="J512" s="52"/>
      <c r="K512" s="53"/>
    </row>
    <row r="513" spans="1:11" s="49" customFormat="1">
      <c r="A513" s="54"/>
      <c r="B513" s="54"/>
      <c r="C513" s="54"/>
      <c r="D513" s="54"/>
      <c r="E513" s="55"/>
      <c r="G513" s="83"/>
      <c r="H513" s="53"/>
      <c r="I513" s="52"/>
      <c r="J513" s="52"/>
      <c r="K513" s="53"/>
    </row>
    <row r="514" spans="1:11" s="49" customFormat="1">
      <c r="A514" s="54"/>
      <c r="B514" s="54"/>
      <c r="C514" s="54"/>
      <c r="D514" s="54"/>
      <c r="E514" s="55"/>
      <c r="G514" s="83"/>
      <c r="H514" s="53"/>
      <c r="I514" s="52"/>
      <c r="J514" s="52"/>
      <c r="K514" s="53"/>
    </row>
    <row r="515" spans="1:11" s="49" customFormat="1">
      <c r="A515" s="54"/>
      <c r="B515" s="54"/>
      <c r="C515" s="54"/>
      <c r="D515" s="54"/>
      <c r="E515" s="55"/>
      <c r="G515" s="83"/>
      <c r="H515" s="53"/>
      <c r="I515" s="52"/>
      <c r="J515" s="52"/>
      <c r="K515" s="53"/>
    </row>
    <row r="516" spans="1:11" s="49" customFormat="1">
      <c r="A516" s="54"/>
      <c r="B516" s="54"/>
      <c r="C516" s="54"/>
      <c r="D516" s="54"/>
      <c r="E516" s="55"/>
      <c r="G516" s="83"/>
      <c r="H516" s="53"/>
      <c r="I516" s="52"/>
      <c r="J516" s="52"/>
      <c r="K516" s="53"/>
    </row>
    <row r="517" spans="1:11" s="49" customFormat="1">
      <c r="A517" s="54"/>
      <c r="B517" s="54"/>
      <c r="C517" s="54"/>
      <c r="D517" s="54"/>
      <c r="E517" s="55"/>
      <c r="G517" s="83"/>
      <c r="H517" s="53"/>
      <c r="I517" s="52"/>
      <c r="J517" s="52"/>
      <c r="K517" s="53"/>
    </row>
    <row r="518" spans="1:11" s="49" customFormat="1">
      <c r="A518" s="54"/>
      <c r="B518" s="54"/>
      <c r="C518" s="54"/>
      <c r="D518" s="54"/>
      <c r="E518" s="55"/>
      <c r="G518" s="83"/>
      <c r="H518" s="53"/>
      <c r="I518" s="52"/>
      <c r="J518" s="52"/>
      <c r="K518" s="53"/>
    </row>
    <row r="519" spans="1:11" s="49" customFormat="1">
      <c r="A519" s="54"/>
      <c r="B519" s="54"/>
      <c r="C519" s="54"/>
      <c r="D519" s="54"/>
      <c r="E519" s="55"/>
      <c r="G519" s="83"/>
      <c r="H519" s="53"/>
      <c r="I519" s="52"/>
      <c r="J519" s="52"/>
      <c r="K519" s="53"/>
    </row>
    <row r="520" spans="1:11" s="49" customFormat="1">
      <c r="A520" s="54"/>
      <c r="B520" s="54"/>
      <c r="C520" s="54"/>
      <c r="D520" s="54"/>
      <c r="E520" s="55"/>
      <c r="G520" s="83"/>
      <c r="H520" s="53"/>
      <c r="I520" s="52"/>
      <c r="J520" s="52"/>
      <c r="K520" s="53"/>
    </row>
    <row r="521" spans="1:11" s="49" customFormat="1">
      <c r="A521" s="54"/>
      <c r="B521" s="54"/>
      <c r="C521" s="54"/>
      <c r="D521" s="54"/>
      <c r="E521" s="55"/>
      <c r="G521" s="83"/>
      <c r="H521" s="53"/>
      <c r="I521" s="52"/>
      <c r="J521" s="52"/>
      <c r="K521" s="53"/>
    </row>
    <row r="522" spans="1:11" s="49" customFormat="1">
      <c r="A522" s="54"/>
      <c r="B522" s="54"/>
      <c r="C522" s="54"/>
      <c r="D522" s="54"/>
      <c r="E522" s="55"/>
      <c r="G522" s="83"/>
      <c r="H522" s="53"/>
      <c r="I522" s="52"/>
      <c r="J522" s="52"/>
      <c r="K522" s="53"/>
    </row>
    <row r="523" spans="1:11" s="49" customFormat="1">
      <c r="A523" s="54"/>
      <c r="B523" s="54"/>
      <c r="C523" s="54"/>
      <c r="D523" s="54"/>
      <c r="E523" s="55"/>
      <c r="G523" s="83"/>
      <c r="H523" s="53"/>
      <c r="I523" s="52"/>
      <c r="J523" s="52"/>
      <c r="K523" s="53"/>
    </row>
    <row r="524" spans="1:11" s="49" customFormat="1">
      <c r="A524" s="54"/>
      <c r="B524" s="54"/>
      <c r="C524" s="54"/>
      <c r="D524" s="54"/>
      <c r="E524" s="55"/>
      <c r="G524" s="83"/>
      <c r="H524" s="53"/>
      <c r="I524" s="52"/>
      <c r="J524" s="52"/>
      <c r="K524" s="53"/>
    </row>
    <row r="525" spans="1:11" s="49" customFormat="1">
      <c r="A525" s="54"/>
      <c r="B525" s="54"/>
      <c r="C525" s="54"/>
      <c r="D525" s="54"/>
      <c r="E525" s="55"/>
      <c r="G525" s="83"/>
      <c r="H525" s="53"/>
      <c r="I525" s="52"/>
      <c r="J525" s="52"/>
      <c r="K525" s="53"/>
    </row>
    <row r="526" spans="1:11" s="49" customFormat="1">
      <c r="A526" s="54"/>
      <c r="B526" s="54"/>
      <c r="C526" s="54"/>
      <c r="D526" s="54"/>
      <c r="E526" s="55"/>
      <c r="G526" s="83"/>
      <c r="H526" s="53"/>
      <c r="I526" s="52"/>
      <c r="J526" s="52"/>
      <c r="K526" s="53"/>
    </row>
    <row r="527" spans="1:11" s="49" customFormat="1">
      <c r="A527" s="54"/>
      <c r="B527" s="54"/>
      <c r="C527" s="54"/>
      <c r="D527" s="54"/>
      <c r="E527" s="55"/>
      <c r="G527" s="83"/>
      <c r="H527" s="53"/>
      <c r="I527" s="52"/>
      <c r="J527" s="52"/>
      <c r="K527" s="53"/>
    </row>
    <row r="528" spans="1:11" s="49" customFormat="1">
      <c r="A528" s="54"/>
      <c r="B528" s="54"/>
      <c r="C528" s="54"/>
      <c r="D528" s="54"/>
      <c r="E528" s="55"/>
      <c r="G528" s="83"/>
      <c r="H528" s="53"/>
      <c r="I528" s="52"/>
      <c r="J528" s="52"/>
      <c r="K528" s="53"/>
    </row>
    <row r="529" spans="1:11" s="49" customFormat="1">
      <c r="A529" s="54"/>
      <c r="B529" s="54"/>
      <c r="C529" s="54"/>
      <c r="D529" s="54"/>
      <c r="E529" s="55"/>
      <c r="G529" s="83"/>
      <c r="H529" s="53"/>
      <c r="I529" s="52"/>
      <c r="J529" s="52"/>
      <c r="K529" s="53"/>
    </row>
    <row r="530" spans="1:11" s="49" customFormat="1">
      <c r="A530" s="54"/>
      <c r="B530" s="54"/>
      <c r="C530" s="54"/>
      <c r="D530" s="54"/>
      <c r="E530" s="55"/>
      <c r="G530" s="83"/>
      <c r="H530" s="53"/>
      <c r="I530" s="52"/>
      <c r="J530" s="52"/>
      <c r="K530" s="53"/>
    </row>
    <row r="531" spans="1:11" s="49" customFormat="1">
      <c r="A531" s="54"/>
      <c r="B531" s="54"/>
      <c r="C531" s="54"/>
      <c r="D531" s="54"/>
      <c r="E531" s="55"/>
      <c r="G531" s="83"/>
      <c r="H531" s="53"/>
      <c r="I531" s="52"/>
      <c r="J531" s="52"/>
      <c r="K531" s="53"/>
    </row>
    <row r="532" spans="1:11" s="49" customFormat="1">
      <c r="A532" s="54"/>
      <c r="B532" s="54"/>
      <c r="C532" s="54"/>
      <c r="D532" s="54"/>
      <c r="E532" s="55"/>
      <c r="G532" s="83"/>
      <c r="H532" s="53"/>
      <c r="I532" s="52"/>
      <c r="J532" s="52"/>
      <c r="K532" s="53"/>
    </row>
    <row r="533" spans="1:11" s="49" customFormat="1">
      <c r="A533" s="54"/>
      <c r="B533" s="54"/>
      <c r="C533" s="54"/>
      <c r="D533" s="54"/>
      <c r="E533" s="55"/>
      <c r="G533" s="83"/>
      <c r="H533" s="53"/>
      <c r="I533" s="52"/>
      <c r="J533" s="52"/>
      <c r="K533" s="53"/>
    </row>
    <row r="534" spans="1:11" s="49" customFormat="1">
      <c r="A534" s="54"/>
      <c r="B534" s="54"/>
      <c r="C534" s="54"/>
      <c r="D534" s="54"/>
      <c r="E534" s="55"/>
      <c r="G534" s="83"/>
      <c r="H534" s="53"/>
      <c r="I534" s="52"/>
      <c r="J534" s="52"/>
      <c r="K534" s="53"/>
    </row>
    <row r="535" spans="1:11" s="49" customFormat="1">
      <c r="A535" s="54"/>
      <c r="B535" s="54"/>
      <c r="C535" s="54"/>
      <c r="D535" s="54"/>
      <c r="E535" s="55"/>
      <c r="G535" s="83"/>
      <c r="H535" s="53"/>
      <c r="I535" s="52"/>
      <c r="J535" s="52"/>
      <c r="K535" s="53"/>
    </row>
    <row r="536" spans="1:11" s="49" customFormat="1">
      <c r="A536" s="54"/>
      <c r="B536" s="54"/>
      <c r="C536" s="54"/>
      <c r="D536" s="54"/>
      <c r="E536" s="55"/>
      <c r="G536" s="83"/>
      <c r="H536" s="53"/>
      <c r="I536" s="52"/>
      <c r="J536" s="52"/>
      <c r="K536" s="53"/>
    </row>
    <row r="537" spans="1:11" s="49" customFormat="1">
      <c r="A537" s="54"/>
      <c r="B537" s="54"/>
      <c r="C537" s="54"/>
      <c r="D537" s="54"/>
      <c r="E537" s="55"/>
      <c r="G537" s="83"/>
      <c r="H537" s="53"/>
      <c r="I537" s="52"/>
      <c r="J537" s="52"/>
      <c r="K537" s="53"/>
    </row>
    <row r="538" spans="1:11" s="49" customFormat="1">
      <c r="A538" s="54"/>
      <c r="B538" s="54"/>
      <c r="C538" s="54"/>
      <c r="D538" s="54"/>
      <c r="E538" s="55"/>
      <c r="G538" s="83"/>
      <c r="H538" s="53"/>
      <c r="I538" s="52"/>
      <c r="J538" s="52"/>
      <c r="K538" s="53"/>
    </row>
    <row r="539" spans="1:11" s="49" customFormat="1">
      <c r="A539" s="54"/>
      <c r="B539" s="54"/>
      <c r="C539" s="54"/>
      <c r="D539" s="54"/>
      <c r="E539" s="55"/>
      <c r="G539" s="83"/>
      <c r="H539" s="53"/>
      <c r="I539" s="52"/>
      <c r="J539" s="52"/>
      <c r="K539" s="53"/>
    </row>
    <row r="540" spans="1:11" s="49" customFormat="1">
      <c r="A540" s="54"/>
      <c r="B540" s="54"/>
      <c r="C540" s="54"/>
      <c r="D540" s="54"/>
      <c r="E540" s="55"/>
      <c r="G540" s="83"/>
      <c r="H540" s="53"/>
      <c r="I540" s="52"/>
      <c r="J540" s="52"/>
      <c r="K540" s="53"/>
    </row>
    <row r="541" spans="1:11" s="49" customFormat="1">
      <c r="A541" s="54"/>
      <c r="B541" s="54"/>
      <c r="C541" s="54"/>
      <c r="D541" s="54"/>
      <c r="E541" s="55"/>
      <c r="G541" s="83"/>
      <c r="H541" s="53"/>
      <c r="I541" s="52"/>
      <c r="J541" s="52"/>
      <c r="K541" s="53"/>
    </row>
    <row r="542" spans="1:11" s="49" customFormat="1">
      <c r="A542" s="54"/>
      <c r="B542" s="54"/>
      <c r="C542" s="54"/>
      <c r="D542" s="54"/>
      <c r="E542" s="55"/>
      <c r="G542" s="83"/>
      <c r="H542" s="53"/>
      <c r="I542" s="52"/>
      <c r="J542" s="52"/>
      <c r="K542" s="53"/>
    </row>
    <row r="543" spans="1:11" s="49" customFormat="1">
      <c r="A543" s="54"/>
      <c r="B543" s="54"/>
      <c r="C543" s="54"/>
      <c r="D543" s="54"/>
      <c r="E543" s="55"/>
      <c r="G543" s="83"/>
      <c r="H543" s="53"/>
      <c r="I543" s="52"/>
      <c r="J543" s="52"/>
      <c r="K543" s="53"/>
    </row>
    <row r="544" spans="1:11" s="49" customFormat="1">
      <c r="A544" s="54"/>
      <c r="B544" s="54"/>
      <c r="C544" s="54"/>
      <c r="D544" s="54"/>
      <c r="E544" s="55"/>
      <c r="G544" s="83"/>
      <c r="H544" s="53"/>
      <c r="I544" s="52"/>
      <c r="J544" s="52"/>
      <c r="K544" s="53"/>
    </row>
    <row r="545" spans="1:11" s="49" customFormat="1">
      <c r="A545" s="54"/>
      <c r="B545" s="54"/>
      <c r="C545" s="54"/>
      <c r="D545" s="54"/>
      <c r="E545" s="55"/>
      <c r="G545" s="83"/>
      <c r="H545" s="53"/>
      <c r="I545" s="52"/>
      <c r="J545" s="52"/>
      <c r="K545" s="53"/>
    </row>
    <row r="546" spans="1:11" s="49" customFormat="1">
      <c r="A546" s="54"/>
      <c r="B546" s="54"/>
      <c r="C546" s="54"/>
      <c r="D546" s="54"/>
      <c r="E546" s="55"/>
      <c r="G546" s="83"/>
      <c r="H546" s="53"/>
      <c r="I546" s="52"/>
      <c r="J546" s="52"/>
      <c r="K546" s="53"/>
    </row>
    <row r="547" spans="1:11" s="49" customFormat="1">
      <c r="A547" s="54"/>
      <c r="B547" s="54"/>
      <c r="C547" s="54"/>
      <c r="D547" s="54"/>
      <c r="E547" s="55"/>
      <c r="G547" s="83"/>
      <c r="H547" s="53"/>
      <c r="I547" s="52"/>
      <c r="J547" s="52"/>
      <c r="K547" s="53"/>
    </row>
    <row r="548" spans="1:11" s="49" customFormat="1">
      <c r="A548" s="54"/>
      <c r="B548" s="54"/>
      <c r="C548" s="54"/>
      <c r="D548" s="54"/>
      <c r="E548" s="55"/>
      <c r="G548" s="83"/>
      <c r="H548" s="53"/>
      <c r="I548" s="52"/>
      <c r="J548" s="52"/>
      <c r="K548" s="53"/>
    </row>
    <row r="549" spans="1:11" s="49" customFormat="1">
      <c r="A549" s="54"/>
      <c r="B549" s="54"/>
      <c r="C549" s="54"/>
      <c r="D549" s="54"/>
      <c r="E549" s="55"/>
      <c r="G549" s="83"/>
      <c r="H549" s="53"/>
      <c r="I549" s="52"/>
      <c r="J549" s="52"/>
      <c r="K549" s="53"/>
    </row>
    <row r="550" spans="1:11" s="49" customFormat="1">
      <c r="A550" s="54"/>
      <c r="B550" s="54"/>
      <c r="C550" s="54"/>
      <c r="D550" s="54"/>
      <c r="E550" s="55"/>
      <c r="G550" s="83"/>
      <c r="H550" s="53"/>
      <c r="I550" s="52"/>
      <c r="J550" s="52"/>
      <c r="K550" s="53"/>
    </row>
    <row r="551" spans="1:11" s="49" customFormat="1">
      <c r="A551" s="54"/>
      <c r="B551" s="54"/>
      <c r="C551" s="54"/>
      <c r="D551" s="54"/>
      <c r="E551" s="55"/>
      <c r="G551" s="83"/>
      <c r="H551" s="53"/>
      <c r="I551" s="52"/>
      <c r="J551" s="52"/>
      <c r="K551" s="53"/>
    </row>
    <row r="552" spans="1:11" s="49" customFormat="1">
      <c r="A552" s="54"/>
      <c r="B552" s="54"/>
      <c r="C552" s="54"/>
      <c r="D552" s="54"/>
      <c r="E552" s="55"/>
      <c r="G552" s="83"/>
      <c r="H552" s="53"/>
      <c r="I552" s="52"/>
      <c r="J552" s="52"/>
      <c r="K552" s="53"/>
    </row>
    <row r="553" spans="1:11" s="49" customFormat="1">
      <c r="A553" s="54"/>
      <c r="B553" s="54"/>
      <c r="C553" s="54"/>
      <c r="D553" s="54"/>
      <c r="E553" s="55"/>
      <c r="G553" s="83"/>
      <c r="H553" s="53"/>
      <c r="I553" s="52"/>
      <c r="J553" s="52"/>
      <c r="K553" s="53"/>
    </row>
    <row r="554" spans="1:11" s="49" customFormat="1">
      <c r="A554" s="54"/>
      <c r="B554" s="54"/>
      <c r="C554" s="54"/>
      <c r="D554" s="54"/>
      <c r="E554" s="55"/>
      <c r="G554" s="83"/>
      <c r="H554" s="53"/>
      <c r="I554" s="52"/>
      <c r="J554" s="52"/>
      <c r="K554" s="53"/>
    </row>
    <row r="555" spans="1:11" s="49" customFormat="1">
      <c r="A555" s="54"/>
      <c r="B555" s="54"/>
      <c r="C555" s="54"/>
      <c r="D555" s="54"/>
      <c r="E555" s="55"/>
      <c r="G555" s="83"/>
      <c r="H555" s="53"/>
      <c r="I555" s="52"/>
      <c r="J555" s="52"/>
      <c r="K555" s="53"/>
    </row>
    <row r="556" spans="1:11" s="49" customFormat="1">
      <c r="A556" s="54"/>
      <c r="B556" s="54"/>
      <c r="C556" s="54"/>
      <c r="D556" s="54"/>
      <c r="E556" s="55"/>
      <c r="G556" s="83"/>
      <c r="H556" s="53"/>
      <c r="I556" s="52"/>
      <c r="J556" s="52"/>
      <c r="K556" s="53"/>
    </row>
    <row r="557" spans="1:11" s="49" customFormat="1">
      <c r="A557" s="54"/>
      <c r="B557" s="54"/>
      <c r="C557" s="54"/>
      <c r="D557" s="54"/>
      <c r="E557" s="55"/>
      <c r="G557" s="83"/>
      <c r="H557" s="53"/>
      <c r="I557" s="52"/>
      <c r="J557" s="52"/>
      <c r="K557" s="53"/>
    </row>
    <row r="558" spans="1:11" s="49" customFormat="1">
      <c r="A558" s="54"/>
      <c r="B558" s="54"/>
      <c r="C558" s="54"/>
      <c r="D558" s="54"/>
      <c r="E558" s="55"/>
      <c r="G558" s="83"/>
      <c r="H558" s="53"/>
      <c r="I558" s="52"/>
      <c r="J558" s="52"/>
      <c r="K558" s="53"/>
    </row>
    <row r="559" spans="1:11" s="49" customFormat="1">
      <c r="A559" s="54"/>
      <c r="B559" s="54"/>
      <c r="C559" s="54"/>
      <c r="D559" s="54"/>
      <c r="E559" s="55"/>
      <c r="G559" s="83"/>
      <c r="H559" s="53"/>
      <c r="I559" s="52"/>
      <c r="J559" s="52"/>
      <c r="K559" s="53"/>
    </row>
    <row r="560" spans="1:11" s="49" customFormat="1">
      <c r="A560" s="54"/>
      <c r="B560" s="54"/>
      <c r="C560" s="54"/>
      <c r="D560" s="54"/>
      <c r="E560" s="55"/>
      <c r="G560" s="83"/>
      <c r="H560" s="53"/>
      <c r="I560" s="52"/>
      <c r="J560" s="52"/>
      <c r="K560" s="53"/>
    </row>
    <row r="561" spans="1:11" s="49" customFormat="1">
      <c r="A561" s="54"/>
      <c r="B561" s="54"/>
      <c r="C561" s="54"/>
      <c r="D561" s="54"/>
      <c r="E561" s="55"/>
      <c r="G561" s="83"/>
      <c r="H561" s="53"/>
      <c r="I561" s="52"/>
      <c r="J561" s="52"/>
      <c r="K561" s="53"/>
    </row>
    <row r="562" spans="1:11" s="49" customFormat="1">
      <c r="A562" s="54"/>
      <c r="B562" s="54"/>
      <c r="C562" s="54"/>
      <c r="D562" s="54"/>
      <c r="E562" s="55"/>
      <c r="G562" s="83"/>
      <c r="H562" s="53"/>
      <c r="I562" s="52"/>
      <c r="J562" s="52"/>
      <c r="K562" s="53"/>
    </row>
    <row r="563" spans="1:11" s="49" customFormat="1">
      <c r="A563" s="54"/>
      <c r="B563" s="54"/>
      <c r="C563" s="54"/>
      <c r="D563" s="54"/>
      <c r="E563" s="55"/>
      <c r="G563" s="83"/>
      <c r="H563" s="53"/>
      <c r="I563" s="52"/>
      <c r="J563" s="52"/>
      <c r="K563" s="53"/>
    </row>
    <row r="564" spans="1:11" s="49" customFormat="1">
      <c r="A564" s="54"/>
      <c r="B564" s="54"/>
      <c r="C564" s="54"/>
      <c r="D564" s="54"/>
      <c r="E564" s="55"/>
      <c r="G564" s="83"/>
      <c r="H564" s="53"/>
      <c r="I564" s="52"/>
      <c r="J564" s="52"/>
      <c r="K564" s="53"/>
    </row>
    <row r="565" spans="1:11" s="49" customFormat="1">
      <c r="A565" s="54"/>
      <c r="B565" s="54"/>
      <c r="C565" s="54"/>
      <c r="D565" s="54"/>
      <c r="E565" s="55"/>
      <c r="G565" s="83"/>
      <c r="H565" s="53"/>
      <c r="I565" s="52"/>
      <c r="J565" s="52"/>
      <c r="K565" s="53"/>
    </row>
    <row r="566" spans="1:11" s="49" customFormat="1">
      <c r="A566" s="54"/>
      <c r="B566" s="54"/>
      <c r="C566" s="54"/>
      <c r="D566" s="54"/>
      <c r="E566" s="55"/>
      <c r="G566" s="83"/>
      <c r="H566" s="53"/>
      <c r="I566" s="52"/>
      <c r="J566" s="52"/>
      <c r="K566" s="53"/>
    </row>
    <row r="567" spans="1:11" s="49" customFormat="1">
      <c r="A567" s="54"/>
      <c r="B567" s="54"/>
      <c r="C567" s="54"/>
      <c r="D567" s="54"/>
      <c r="E567" s="55"/>
      <c r="G567" s="83"/>
      <c r="H567" s="53"/>
      <c r="I567" s="52"/>
      <c r="J567" s="52"/>
      <c r="K567" s="53"/>
    </row>
    <row r="568" spans="1:11" s="49" customFormat="1">
      <c r="A568" s="54"/>
      <c r="B568" s="54"/>
      <c r="C568" s="54"/>
      <c r="D568" s="54"/>
      <c r="E568" s="55"/>
      <c r="G568" s="83"/>
      <c r="H568" s="53"/>
      <c r="I568" s="52"/>
      <c r="J568" s="52"/>
      <c r="K568" s="53"/>
    </row>
    <row r="569" spans="1:11" s="49" customFormat="1">
      <c r="A569" s="54"/>
      <c r="B569" s="54"/>
      <c r="C569" s="54"/>
      <c r="D569" s="54"/>
      <c r="E569" s="55"/>
      <c r="G569" s="83"/>
      <c r="H569" s="53"/>
      <c r="I569" s="52"/>
      <c r="J569" s="52"/>
      <c r="K569" s="53"/>
    </row>
    <row r="570" spans="1:11" s="49" customFormat="1">
      <c r="A570" s="54"/>
      <c r="B570" s="54"/>
      <c r="C570" s="54"/>
      <c r="D570" s="54"/>
      <c r="E570" s="55"/>
      <c r="G570" s="83"/>
      <c r="H570" s="53"/>
      <c r="I570" s="52"/>
      <c r="J570" s="52"/>
      <c r="K570" s="53"/>
    </row>
    <row r="571" spans="1:11" s="49" customFormat="1">
      <c r="A571" s="54"/>
      <c r="B571" s="54"/>
      <c r="C571" s="54"/>
      <c r="D571" s="54"/>
      <c r="E571" s="55"/>
      <c r="G571" s="83"/>
      <c r="H571" s="53"/>
      <c r="I571" s="52"/>
      <c r="J571" s="52"/>
      <c r="K571" s="53"/>
    </row>
    <row r="572" spans="1:11" s="49" customFormat="1">
      <c r="A572" s="54"/>
      <c r="B572" s="54"/>
      <c r="C572" s="54"/>
      <c r="D572" s="54"/>
      <c r="E572" s="55"/>
      <c r="G572" s="83"/>
      <c r="H572" s="53"/>
      <c r="I572" s="52"/>
      <c r="J572" s="52"/>
      <c r="K572" s="53"/>
    </row>
    <row r="573" spans="1:11" s="49" customFormat="1">
      <c r="A573" s="54"/>
      <c r="B573" s="54"/>
      <c r="C573" s="54"/>
      <c r="D573" s="54"/>
      <c r="E573" s="55"/>
      <c r="G573" s="83"/>
      <c r="H573" s="53"/>
      <c r="I573" s="52"/>
      <c r="J573" s="52"/>
      <c r="K573" s="53"/>
    </row>
    <row r="574" spans="1:11" s="49" customFormat="1">
      <c r="A574" s="54"/>
      <c r="B574" s="54"/>
      <c r="C574" s="54"/>
      <c r="D574" s="54"/>
      <c r="E574" s="55"/>
      <c r="G574" s="83"/>
      <c r="H574" s="53"/>
      <c r="I574" s="52"/>
      <c r="J574" s="52"/>
      <c r="K574" s="53"/>
    </row>
    <row r="575" spans="1:11" s="49" customFormat="1">
      <c r="A575" s="54"/>
      <c r="B575" s="54"/>
      <c r="C575" s="54"/>
      <c r="D575" s="54"/>
      <c r="E575" s="55"/>
      <c r="G575" s="83"/>
      <c r="H575" s="53"/>
      <c r="I575" s="52"/>
      <c r="J575" s="52"/>
      <c r="K575" s="53"/>
    </row>
    <row r="576" spans="1:11" s="49" customFormat="1">
      <c r="A576" s="54"/>
      <c r="B576" s="54"/>
      <c r="C576" s="54"/>
      <c r="D576" s="54"/>
      <c r="E576" s="55"/>
      <c r="G576" s="83"/>
      <c r="H576" s="53"/>
      <c r="I576" s="52"/>
      <c r="J576" s="52"/>
      <c r="K576" s="53"/>
    </row>
    <row r="577" spans="1:11" s="49" customFormat="1">
      <c r="A577" s="54"/>
      <c r="B577" s="54"/>
      <c r="C577" s="54"/>
      <c r="D577" s="54"/>
      <c r="E577" s="55"/>
      <c r="G577" s="83"/>
      <c r="H577" s="53"/>
      <c r="I577" s="52"/>
      <c r="J577" s="52"/>
      <c r="K577" s="53"/>
    </row>
    <row r="578" spans="1:11" s="49" customFormat="1">
      <c r="A578" s="54"/>
      <c r="B578" s="54"/>
      <c r="C578" s="54"/>
      <c r="D578" s="54"/>
      <c r="E578" s="55"/>
      <c r="G578" s="83"/>
      <c r="H578" s="53"/>
      <c r="I578" s="52"/>
      <c r="J578" s="52"/>
      <c r="K578" s="53"/>
    </row>
    <row r="579" spans="1:11" s="49" customFormat="1">
      <c r="A579" s="54"/>
      <c r="B579" s="54"/>
      <c r="C579" s="54"/>
      <c r="D579" s="54"/>
      <c r="E579" s="55"/>
      <c r="G579" s="83"/>
      <c r="H579" s="53"/>
      <c r="I579" s="52"/>
      <c r="J579" s="52"/>
      <c r="K579" s="53"/>
    </row>
    <row r="580" spans="1:11" s="49" customFormat="1">
      <c r="A580" s="54"/>
      <c r="B580" s="54"/>
      <c r="C580" s="54"/>
      <c r="D580" s="54"/>
      <c r="E580" s="55"/>
      <c r="G580" s="83"/>
      <c r="H580" s="53"/>
      <c r="I580" s="52"/>
      <c r="J580" s="52"/>
      <c r="K580" s="53"/>
    </row>
    <row r="581" spans="1:11" s="49" customFormat="1">
      <c r="A581" s="54"/>
      <c r="B581" s="54"/>
      <c r="C581" s="54"/>
      <c r="D581" s="54"/>
      <c r="E581" s="55"/>
      <c r="G581" s="83"/>
      <c r="H581" s="53"/>
      <c r="I581" s="52"/>
      <c r="J581" s="52"/>
      <c r="K581" s="53"/>
    </row>
    <row r="582" spans="1:11" s="49" customFormat="1">
      <c r="A582" s="54"/>
      <c r="B582" s="54"/>
      <c r="C582" s="54"/>
      <c r="D582" s="54"/>
      <c r="E582" s="55"/>
      <c r="G582" s="83"/>
      <c r="H582" s="53"/>
      <c r="I582" s="52"/>
      <c r="J582" s="52"/>
      <c r="K582" s="53"/>
    </row>
    <row r="583" spans="1:11" s="49" customFormat="1">
      <c r="A583" s="54"/>
      <c r="B583" s="54"/>
      <c r="C583" s="54"/>
      <c r="D583" s="54"/>
      <c r="E583" s="55"/>
      <c r="G583" s="83"/>
      <c r="H583" s="53"/>
      <c r="I583" s="52"/>
      <c r="J583" s="52"/>
      <c r="K583" s="53"/>
    </row>
    <row r="584" spans="1:11" s="49" customFormat="1">
      <c r="A584" s="54"/>
      <c r="B584" s="54"/>
      <c r="C584" s="54"/>
      <c r="D584" s="54"/>
      <c r="E584" s="55"/>
      <c r="G584" s="83"/>
      <c r="H584" s="53"/>
      <c r="I584" s="52"/>
      <c r="J584" s="52"/>
      <c r="K584" s="53"/>
    </row>
    <row r="585" spans="1:11" s="49" customFormat="1">
      <c r="A585" s="54"/>
      <c r="B585" s="54"/>
      <c r="C585" s="54"/>
      <c r="D585" s="54"/>
      <c r="E585" s="55"/>
      <c r="G585" s="83"/>
      <c r="H585" s="53"/>
      <c r="I585" s="52"/>
      <c r="J585" s="52"/>
      <c r="K585" s="53"/>
    </row>
    <row r="586" spans="1:11" s="49" customFormat="1">
      <c r="A586" s="54"/>
      <c r="B586" s="54"/>
      <c r="C586" s="54"/>
      <c r="D586" s="54"/>
      <c r="E586" s="55"/>
      <c r="G586" s="83"/>
      <c r="H586" s="53"/>
      <c r="I586" s="52"/>
      <c r="J586" s="52"/>
      <c r="K586" s="53"/>
    </row>
    <row r="587" spans="1:11" s="49" customFormat="1">
      <c r="A587" s="54"/>
      <c r="B587" s="54"/>
      <c r="C587" s="54"/>
      <c r="D587" s="54"/>
      <c r="E587" s="55"/>
      <c r="G587" s="83"/>
      <c r="H587" s="53"/>
      <c r="I587" s="52"/>
      <c r="J587" s="52"/>
      <c r="K587" s="53"/>
    </row>
    <row r="588" spans="1:11" s="49" customFormat="1">
      <c r="A588" s="54"/>
      <c r="B588" s="54"/>
      <c r="C588" s="54"/>
      <c r="D588" s="54"/>
      <c r="E588" s="55"/>
      <c r="G588" s="83"/>
      <c r="H588" s="53"/>
      <c r="I588" s="52"/>
      <c r="J588" s="52"/>
      <c r="K588" s="53"/>
    </row>
    <row r="589" spans="1:11" s="49" customFormat="1">
      <c r="A589" s="54"/>
      <c r="B589" s="54"/>
      <c r="C589" s="54"/>
      <c r="D589" s="54"/>
      <c r="E589" s="55"/>
      <c r="G589" s="83"/>
      <c r="H589" s="53"/>
      <c r="I589" s="52"/>
      <c r="J589" s="52"/>
      <c r="K589" s="53"/>
    </row>
    <row r="590" spans="1:11" s="49" customFormat="1">
      <c r="A590" s="54"/>
      <c r="B590" s="54"/>
      <c r="C590" s="54"/>
      <c r="D590" s="54"/>
      <c r="E590" s="55"/>
      <c r="G590" s="83"/>
      <c r="H590" s="53"/>
      <c r="I590" s="52"/>
      <c r="J590" s="52"/>
      <c r="K590" s="53"/>
    </row>
    <row r="591" spans="1:11" s="49" customFormat="1">
      <c r="A591" s="54"/>
      <c r="B591" s="54"/>
      <c r="C591" s="54"/>
      <c r="D591" s="54"/>
      <c r="E591" s="55"/>
      <c r="G591" s="83"/>
      <c r="H591" s="53"/>
      <c r="I591" s="52"/>
      <c r="J591" s="52"/>
      <c r="K591" s="53"/>
    </row>
    <row r="592" spans="1:11" s="49" customFormat="1">
      <c r="A592" s="54"/>
      <c r="B592" s="54"/>
      <c r="C592" s="54"/>
      <c r="D592" s="54"/>
      <c r="E592" s="55"/>
      <c r="G592" s="83"/>
      <c r="H592" s="53"/>
      <c r="I592" s="52"/>
      <c r="J592" s="52"/>
      <c r="K592" s="53"/>
    </row>
    <row r="593" spans="1:11" s="49" customFormat="1">
      <c r="A593" s="54"/>
      <c r="B593" s="54"/>
      <c r="C593" s="54"/>
      <c r="D593" s="54"/>
      <c r="E593" s="55"/>
      <c r="G593" s="83"/>
      <c r="H593" s="53"/>
      <c r="I593" s="52"/>
      <c r="J593" s="52"/>
      <c r="K593" s="53"/>
    </row>
    <row r="594" spans="1:11" s="49" customFormat="1">
      <c r="A594" s="54"/>
      <c r="B594" s="54"/>
      <c r="C594" s="54"/>
      <c r="D594" s="54"/>
      <c r="E594" s="55"/>
      <c r="G594" s="83"/>
      <c r="H594" s="53"/>
      <c r="I594" s="52"/>
      <c r="J594" s="52"/>
      <c r="K594" s="53"/>
    </row>
    <row r="595" spans="1:11" s="49" customFormat="1">
      <c r="A595" s="54"/>
      <c r="B595" s="54"/>
      <c r="C595" s="54"/>
      <c r="D595" s="54"/>
      <c r="E595" s="55"/>
      <c r="G595" s="83"/>
      <c r="H595" s="53"/>
      <c r="I595" s="52"/>
      <c r="J595" s="52"/>
      <c r="K595" s="53"/>
    </row>
    <row r="596" spans="1:11" s="49" customFormat="1">
      <c r="A596" s="54"/>
      <c r="B596" s="54"/>
      <c r="C596" s="54"/>
      <c r="D596" s="54"/>
      <c r="E596" s="55"/>
      <c r="G596" s="83"/>
      <c r="H596" s="53"/>
      <c r="I596" s="52"/>
      <c r="J596" s="52"/>
      <c r="K596" s="53"/>
    </row>
    <row r="597" spans="1:11" s="49" customFormat="1">
      <c r="A597" s="54"/>
      <c r="B597" s="54"/>
      <c r="C597" s="54"/>
      <c r="D597" s="54"/>
      <c r="E597" s="55"/>
      <c r="G597" s="83"/>
      <c r="H597" s="53"/>
      <c r="I597" s="52"/>
      <c r="J597" s="52"/>
      <c r="K597" s="53"/>
    </row>
    <row r="598" spans="1:11" s="49" customFormat="1">
      <c r="A598" s="54"/>
      <c r="B598" s="54"/>
      <c r="C598" s="54"/>
      <c r="D598" s="54"/>
      <c r="E598" s="55"/>
      <c r="G598" s="83"/>
      <c r="H598" s="53"/>
      <c r="I598" s="52"/>
      <c r="J598" s="52"/>
      <c r="K598" s="53"/>
    </row>
    <row r="599" spans="1:11" s="49" customFormat="1">
      <c r="A599" s="54"/>
      <c r="B599" s="54"/>
      <c r="C599" s="54"/>
      <c r="D599" s="54"/>
      <c r="E599" s="55"/>
      <c r="G599" s="83"/>
      <c r="H599" s="53"/>
      <c r="I599" s="52"/>
      <c r="J599" s="52"/>
      <c r="K599" s="53"/>
    </row>
    <row r="600" spans="1:11" s="49" customFormat="1">
      <c r="A600" s="54"/>
      <c r="B600" s="54"/>
      <c r="C600" s="54"/>
      <c r="D600" s="54"/>
      <c r="E600" s="55"/>
      <c r="G600" s="83"/>
      <c r="H600" s="53"/>
      <c r="I600" s="52"/>
      <c r="J600" s="52"/>
      <c r="K600" s="53"/>
    </row>
    <row r="601" spans="1:11" s="49" customFormat="1">
      <c r="A601" s="54"/>
      <c r="B601" s="54"/>
      <c r="C601" s="54"/>
      <c r="D601" s="54"/>
      <c r="E601" s="55"/>
      <c r="G601" s="83"/>
      <c r="H601" s="53"/>
      <c r="I601" s="52"/>
      <c r="J601" s="52"/>
      <c r="K601" s="53"/>
    </row>
    <row r="602" spans="1:11" s="49" customFormat="1">
      <c r="A602" s="54"/>
      <c r="B602" s="54"/>
      <c r="C602" s="54"/>
      <c r="D602" s="54"/>
      <c r="E602" s="55"/>
      <c r="G602" s="83"/>
      <c r="H602" s="53"/>
      <c r="I602" s="52"/>
      <c r="J602" s="52"/>
      <c r="K602" s="53"/>
    </row>
    <row r="603" spans="1:11" s="49" customFormat="1">
      <c r="A603" s="54"/>
      <c r="B603" s="54"/>
      <c r="C603" s="54"/>
      <c r="D603" s="54"/>
      <c r="E603" s="55"/>
      <c r="G603" s="83"/>
      <c r="H603" s="53"/>
      <c r="I603" s="52"/>
      <c r="J603" s="52"/>
      <c r="K603" s="53"/>
    </row>
    <row r="604" spans="1:11" s="49" customFormat="1">
      <c r="A604" s="54"/>
      <c r="B604" s="54"/>
      <c r="C604" s="54"/>
      <c r="D604" s="54"/>
      <c r="E604" s="55"/>
      <c r="G604" s="83"/>
      <c r="H604" s="53"/>
      <c r="I604" s="52"/>
      <c r="J604" s="52"/>
      <c r="K604" s="53"/>
    </row>
    <row r="605" spans="1:11" s="49" customFormat="1">
      <c r="A605" s="54"/>
      <c r="B605" s="54"/>
      <c r="C605" s="54"/>
      <c r="D605" s="54"/>
      <c r="E605" s="55"/>
      <c r="G605" s="83"/>
      <c r="H605" s="53"/>
      <c r="I605" s="52"/>
      <c r="J605" s="52"/>
      <c r="K605" s="53"/>
    </row>
    <row r="606" spans="1:11" s="49" customFormat="1">
      <c r="A606" s="54"/>
      <c r="B606" s="54"/>
      <c r="C606" s="54"/>
      <c r="D606" s="54"/>
      <c r="E606" s="55"/>
      <c r="G606" s="83"/>
      <c r="H606" s="53"/>
      <c r="I606" s="52"/>
      <c r="J606" s="52"/>
      <c r="K606" s="53"/>
    </row>
    <row r="607" spans="1:11" s="49" customFormat="1">
      <c r="A607" s="54"/>
      <c r="B607" s="54"/>
      <c r="C607" s="54"/>
      <c r="D607" s="54"/>
      <c r="E607" s="55"/>
      <c r="G607" s="83"/>
      <c r="H607" s="53"/>
      <c r="I607" s="52"/>
      <c r="J607" s="52"/>
      <c r="K607" s="53"/>
    </row>
    <row r="608" spans="1:11" s="49" customFormat="1">
      <c r="A608" s="54"/>
      <c r="B608" s="54"/>
      <c r="C608" s="54"/>
      <c r="D608" s="54"/>
      <c r="E608" s="55"/>
      <c r="G608" s="83"/>
      <c r="H608" s="53"/>
      <c r="I608" s="52"/>
      <c r="J608" s="52"/>
      <c r="K608" s="53"/>
    </row>
    <row r="609" spans="1:11" s="49" customFormat="1">
      <c r="A609" s="54"/>
      <c r="B609" s="54"/>
      <c r="C609" s="54"/>
      <c r="D609" s="54"/>
      <c r="E609" s="55"/>
      <c r="G609" s="83"/>
      <c r="H609" s="53"/>
      <c r="I609" s="52"/>
      <c r="J609" s="52"/>
      <c r="K609" s="53"/>
    </row>
    <row r="610" spans="1:11" s="49" customFormat="1">
      <c r="A610" s="54"/>
      <c r="B610" s="54"/>
      <c r="C610" s="54"/>
      <c r="D610" s="54"/>
      <c r="E610" s="55"/>
      <c r="G610" s="83"/>
      <c r="H610" s="53"/>
      <c r="I610" s="52"/>
      <c r="J610" s="52"/>
      <c r="K610" s="53"/>
    </row>
    <row r="611" spans="1:11" s="49" customFormat="1">
      <c r="A611" s="54"/>
      <c r="B611" s="54"/>
      <c r="C611" s="54"/>
      <c r="D611" s="54"/>
      <c r="E611" s="55"/>
      <c r="G611" s="83"/>
      <c r="H611" s="53"/>
      <c r="I611" s="52"/>
      <c r="J611" s="52"/>
      <c r="K611" s="53"/>
    </row>
    <row r="612" spans="1:11" s="49" customFormat="1">
      <c r="A612" s="54"/>
      <c r="B612" s="54"/>
      <c r="C612" s="54"/>
      <c r="D612" s="54"/>
      <c r="E612" s="55"/>
      <c r="G612" s="83"/>
      <c r="H612" s="53"/>
      <c r="I612" s="52"/>
      <c r="J612" s="52"/>
      <c r="K612" s="53"/>
    </row>
    <row r="613" spans="1:11" s="49" customFormat="1">
      <c r="A613" s="54"/>
      <c r="B613" s="54"/>
      <c r="C613" s="54"/>
      <c r="D613" s="54"/>
      <c r="E613" s="55"/>
      <c r="G613" s="83"/>
      <c r="H613" s="53"/>
      <c r="I613" s="52"/>
      <c r="J613" s="52"/>
      <c r="K613" s="53"/>
    </row>
    <row r="614" spans="1:11" s="49" customFormat="1">
      <c r="A614" s="54"/>
      <c r="B614" s="54"/>
      <c r="C614" s="54"/>
      <c r="D614" s="54"/>
      <c r="E614" s="55"/>
      <c r="G614" s="83"/>
      <c r="H614" s="53"/>
      <c r="I614" s="52"/>
      <c r="J614" s="52"/>
      <c r="K614" s="53"/>
    </row>
    <row r="615" spans="1:11" s="49" customFormat="1">
      <c r="A615" s="54"/>
      <c r="B615" s="54"/>
      <c r="C615" s="54"/>
      <c r="D615" s="54"/>
      <c r="E615" s="55"/>
      <c r="G615" s="83"/>
      <c r="H615" s="53"/>
      <c r="I615" s="52"/>
      <c r="J615" s="52"/>
      <c r="K615" s="53"/>
    </row>
    <row r="616" spans="1:11" s="49" customFormat="1">
      <c r="A616" s="54"/>
      <c r="B616" s="54"/>
      <c r="C616" s="54"/>
      <c r="D616" s="54"/>
      <c r="E616" s="55"/>
      <c r="G616" s="83"/>
      <c r="H616" s="53"/>
      <c r="I616" s="52"/>
      <c r="J616" s="52"/>
      <c r="K616" s="53"/>
    </row>
    <row r="617" spans="1:11" s="49" customFormat="1">
      <c r="A617" s="54"/>
      <c r="B617" s="54"/>
      <c r="C617" s="54"/>
      <c r="D617" s="54"/>
      <c r="E617" s="55"/>
      <c r="G617" s="83"/>
      <c r="H617" s="53"/>
      <c r="I617" s="52"/>
      <c r="J617" s="52"/>
      <c r="K617" s="53"/>
    </row>
    <row r="618" spans="1:11" s="49" customFormat="1">
      <c r="A618" s="54"/>
      <c r="B618" s="54"/>
      <c r="C618" s="54"/>
      <c r="D618" s="54"/>
      <c r="E618" s="55"/>
      <c r="G618" s="83"/>
      <c r="H618" s="53"/>
      <c r="I618" s="52"/>
      <c r="J618" s="52"/>
      <c r="K618" s="53"/>
    </row>
    <row r="619" spans="1:11" s="49" customFormat="1">
      <c r="A619" s="54"/>
      <c r="B619" s="54"/>
      <c r="C619" s="54"/>
      <c r="D619" s="54"/>
      <c r="E619" s="55"/>
      <c r="G619" s="83"/>
      <c r="H619" s="53"/>
      <c r="I619" s="52"/>
      <c r="J619" s="52"/>
      <c r="K619" s="53"/>
    </row>
    <row r="620" spans="1:11" s="49" customFormat="1">
      <c r="A620" s="54"/>
      <c r="B620" s="54"/>
      <c r="C620" s="54"/>
      <c r="D620" s="54"/>
      <c r="E620" s="55"/>
      <c r="G620" s="83"/>
      <c r="H620" s="53"/>
      <c r="I620" s="52"/>
      <c r="J620" s="52"/>
      <c r="K620" s="53"/>
    </row>
    <row r="621" spans="1:11" s="49" customFormat="1">
      <c r="A621" s="54"/>
      <c r="B621" s="54"/>
      <c r="C621" s="54"/>
      <c r="D621" s="54"/>
      <c r="E621" s="55"/>
      <c r="G621" s="83"/>
      <c r="H621" s="53"/>
      <c r="I621" s="52"/>
      <c r="J621" s="52"/>
      <c r="K621" s="53"/>
    </row>
    <row r="622" spans="1:11" s="49" customFormat="1">
      <c r="A622" s="54"/>
      <c r="B622" s="54"/>
      <c r="C622" s="54"/>
      <c r="D622" s="54"/>
      <c r="E622" s="55"/>
      <c r="G622" s="83"/>
      <c r="H622" s="53"/>
      <c r="I622" s="52"/>
      <c r="J622" s="52"/>
      <c r="K622" s="53"/>
    </row>
    <row r="623" spans="1:11" s="49" customFormat="1">
      <c r="A623" s="54"/>
      <c r="B623" s="54"/>
      <c r="C623" s="54"/>
      <c r="D623" s="54"/>
      <c r="E623" s="55"/>
      <c r="G623" s="83"/>
      <c r="H623" s="53"/>
      <c r="I623" s="52"/>
      <c r="J623" s="52"/>
      <c r="K623" s="53"/>
    </row>
    <row r="624" spans="1:11" s="49" customFormat="1">
      <c r="A624" s="54"/>
      <c r="B624" s="54"/>
      <c r="C624" s="54"/>
      <c r="D624" s="54"/>
      <c r="E624" s="55"/>
      <c r="G624" s="83"/>
      <c r="H624" s="53"/>
      <c r="I624" s="52"/>
      <c r="J624" s="52"/>
      <c r="K624" s="53"/>
    </row>
    <row r="625" spans="1:11" s="49" customFormat="1">
      <c r="A625" s="54"/>
      <c r="B625" s="54"/>
      <c r="C625" s="54"/>
      <c r="D625" s="54"/>
      <c r="E625" s="55"/>
      <c r="G625" s="83"/>
      <c r="H625" s="53"/>
      <c r="I625" s="52"/>
      <c r="J625" s="52"/>
      <c r="K625" s="53"/>
    </row>
    <row r="626" spans="1:11" s="49" customFormat="1">
      <c r="A626" s="54"/>
      <c r="B626" s="54"/>
      <c r="C626" s="54"/>
      <c r="D626" s="54"/>
      <c r="E626" s="55"/>
      <c r="G626" s="83"/>
      <c r="H626" s="53"/>
      <c r="I626" s="52"/>
      <c r="J626" s="52"/>
      <c r="K626" s="53"/>
    </row>
    <row r="627" spans="1:11" s="49" customFormat="1">
      <c r="A627" s="54"/>
      <c r="B627" s="54"/>
      <c r="C627" s="54"/>
      <c r="D627" s="54"/>
      <c r="E627" s="55"/>
      <c r="G627" s="83"/>
      <c r="H627" s="53"/>
      <c r="I627" s="52"/>
      <c r="J627" s="52"/>
      <c r="K627" s="53"/>
    </row>
    <row r="628" spans="1:11" s="49" customFormat="1">
      <c r="A628" s="54"/>
      <c r="B628" s="54"/>
      <c r="C628" s="54"/>
      <c r="D628" s="54"/>
      <c r="E628" s="55"/>
      <c r="G628" s="83"/>
      <c r="H628" s="53"/>
      <c r="I628" s="52"/>
      <c r="J628" s="52"/>
      <c r="K628" s="53"/>
    </row>
    <row r="629" spans="1:11" s="49" customFormat="1">
      <c r="A629" s="54"/>
      <c r="B629" s="54"/>
      <c r="C629" s="54"/>
      <c r="D629" s="54"/>
      <c r="E629" s="55"/>
      <c r="G629" s="83"/>
      <c r="H629" s="53"/>
      <c r="I629" s="52"/>
      <c r="J629" s="52"/>
      <c r="K629" s="53"/>
    </row>
    <row r="630" spans="1:11" s="49" customFormat="1">
      <c r="A630" s="54"/>
      <c r="B630" s="54"/>
      <c r="C630" s="54"/>
      <c r="D630" s="54"/>
      <c r="E630" s="55"/>
      <c r="G630" s="83"/>
      <c r="H630" s="53"/>
      <c r="I630" s="52"/>
      <c r="J630" s="52"/>
      <c r="K630" s="53"/>
    </row>
    <row r="631" spans="1:11" s="49" customFormat="1">
      <c r="A631" s="54"/>
      <c r="B631" s="54"/>
      <c r="C631" s="54"/>
      <c r="D631" s="54"/>
      <c r="E631" s="55"/>
      <c r="G631" s="83"/>
      <c r="H631" s="53"/>
      <c r="I631" s="52"/>
      <c r="J631" s="52"/>
      <c r="K631" s="53"/>
    </row>
    <row r="632" spans="1:11" s="49" customFormat="1">
      <c r="A632" s="54"/>
      <c r="B632" s="54"/>
      <c r="C632" s="54"/>
      <c r="D632" s="54"/>
      <c r="E632" s="55"/>
      <c r="G632" s="83"/>
      <c r="H632" s="53"/>
      <c r="I632" s="52"/>
      <c r="J632" s="52"/>
      <c r="K632" s="53"/>
    </row>
    <row r="633" spans="1:11" s="49" customFormat="1">
      <c r="A633" s="54"/>
      <c r="B633" s="54"/>
      <c r="C633" s="54"/>
      <c r="D633" s="54"/>
      <c r="E633" s="55"/>
      <c r="G633" s="83"/>
      <c r="H633" s="53"/>
      <c r="I633" s="52"/>
      <c r="J633" s="52"/>
      <c r="K633" s="53"/>
    </row>
    <row r="634" spans="1:11" s="49" customFormat="1">
      <c r="A634" s="54"/>
      <c r="B634" s="54"/>
      <c r="C634" s="54"/>
      <c r="D634" s="54"/>
      <c r="E634" s="55"/>
      <c r="G634" s="83"/>
      <c r="H634" s="53"/>
      <c r="I634" s="52"/>
      <c r="J634" s="52"/>
      <c r="K634" s="53"/>
    </row>
    <row r="635" spans="1:11" s="49" customFormat="1">
      <c r="A635" s="54"/>
      <c r="B635" s="54"/>
      <c r="C635" s="54"/>
      <c r="D635" s="54"/>
      <c r="E635" s="55"/>
      <c r="G635" s="83"/>
      <c r="H635" s="53"/>
      <c r="I635" s="52"/>
      <c r="J635" s="52"/>
      <c r="K635" s="53"/>
    </row>
    <row r="636" spans="1:11" s="49" customFormat="1">
      <c r="A636" s="54"/>
      <c r="B636" s="54"/>
      <c r="C636" s="54"/>
      <c r="D636" s="54"/>
      <c r="E636" s="55"/>
      <c r="G636" s="83"/>
      <c r="H636" s="53"/>
      <c r="I636" s="52"/>
      <c r="J636" s="52"/>
      <c r="K636" s="53"/>
    </row>
    <row r="637" spans="1:11" s="49" customFormat="1">
      <c r="A637" s="54"/>
      <c r="B637" s="54"/>
      <c r="C637" s="54"/>
      <c r="D637" s="54"/>
      <c r="E637" s="55"/>
      <c r="G637" s="83"/>
      <c r="H637" s="53"/>
      <c r="I637" s="52"/>
      <c r="J637" s="52"/>
      <c r="K637" s="53"/>
    </row>
    <row r="638" spans="1:11" s="49" customFormat="1">
      <c r="A638" s="54"/>
      <c r="B638" s="54"/>
      <c r="C638" s="54"/>
      <c r="D638" s="54"/>
      <c r="E638" s="55"/>
      <c r="G638" s="83"/>
      <c r="H638" s="53"/>
      <c r="I638" s="52"/>
      <c r="J638" s="52"/>
      <c r="K638" s="53"/>
    </row>
    <row r="639" spans="1:11" s="49" customFormat="1">
      <c r="A639" s="54"/>
      <c r="B639" s="54"/>
      <c r="C639" s="54"/>
      <c r="D639" s="54"/>
      <c r="E639" s="55"/>
      <c r="G639" s="83"/>
      <c r="H639" s="53"/>
      <c r="I639" s="52"/>
      <c r="J639" s="52"/>
      <c r="K639" s="53"/>
    </row>
    <row r="640" spans="1:11" s="49" customFormat="1">
      <c r="A640" s="54"/>
      <c r="B640" s="54"/>
      <c r="C640" s="54"/>
      <c r="D640" s="54"/>
      <c r="E640" s="55"/>
      <c r="G640" s="83"/>
      <c r="H640" s="53"/>
      <c r="I640" s="52"/>
      <c r="J640" s="52"/>
      <c r="K640" s="53"/>
    </row>
    <row r="641" spans="1:11" s="49" customFormat="1">
      <c r="A641" s="54"/>
      <c r="B641" s="54"/>
      <c r="C641" s="54"/>
      <c r="D641" s="54"/>
      <c r="E641" s="55"/>
      <c r="G641" s="83"/>
      <c r="H641" s="53"/>
      <c r="I641" s="52"/>
      <c r="J641" s="52"/>
      <c r="K641" s="53"/>
    </row>
    <row r="642" spans="1:11" s="49" customFormat="1">
      <c r="A642" s="54"/>
      <c r="B642" s="54"/>
      <c r="C642" s="54"/>
      <c r="D642" s="54"/>
      <c r="E642" s="55"/>
      <c r="G642" s="83"/>
      <c r="H642" s="53"/>
      <c r="I642" s="52"/>
      <c r="J642" s="52"/>
      <c r="K642" s="53"/>
    </row>
    <row r="643" spans="1:11" s="49" customFormat="1">
      <c r="A643" s="54"/>
      <c r="B643" s="54"/>
      <c r="C643" s="54"/>
      <c r="D643" s="54"/>
      <c r="E643" s="55"/>
      <c r="G643" s="83"/>
      <c r="H643" s="53"/>
      <c r="I643" s="52"/>
      <c r="J643" s="52"/>
      <c r="K643" s="53"/>
    </row>
    <row r="644" spans="1:11" s="49" customFormat="1">
      <c r="A644" s="54"/>
      <c r="B644" s="54"/>
      <c r="C644" s="54"/>
      <c r="D644" s="54"/>
      <c r="E644" s="55"/>
      <c r="G644" s="83"/>
      <c r="H644" s="53"/>
      <c r="I644" s="52"/>
      <c r="J644" s="52"/>
      <c r="K644" s="53"/>
    </row>
    <row r="645" spans="1:11" s="49" customFormat="1">
      <c r="A645" s="54"/>
      <c r="B645" s="54"/>
      <c r="C645" s="54"/>
      <c r="D645" s="54"/>
      <c r="E645" s="55"/>
      <c r="G645" s="83"/>
      <c r="H645" s="53"/>
      <c r="I645" s="52"/>
      <c r="J645" s="52"/>
      <c r="K645" s="53"/>
    </row>
    <row r="646" spans="1:11" s="49" customFormat="1">
      <c r="A646" s="54"/>
      <c r="B646" s="54"/>
      <c r="C646" s="54"/>
      <c r="D646" s="54"/>
      <c r="E646" s="55"/>
      <c r="G646" s="83"/>
      <c r="H646" s="53"/>
      <c r="I646" s="52"/>
      <c r="J646" s="52"/>
      <c r="K646" s="53"/>
    </row>
    <row r="647" spans="1:11" s="49" customFormat="1">
      <c r="A647" s="54"/>
      <c r="B647" s="54"/>
      <c r="C647" s="54"/>
      <c r="D647" s="54"/>
      <c r="E647" s="55"/>
      <c r="G647" s="83"/>
      <c r="H647" s="53"/>
      <c r="I647" s="52"/>
      <c r="J647" s="52"/>
      <c r="K647" s="53"/>
    </row>
    <row r="648" spans="1:11" s="49" customFormat="1">
      <c r="A648" s="54"/>
      <c r="B648" s="54"/>
      <c r="C648" s="54"/>
      <c r="D648" s="54"/>
      <c r="E648" s="55"/>
      <c r="G648" s="83"/>
      <c r="H648" s="53"/>
      <c r="I648" s="52"/>
      <c r="J648" s="52"/>
      <c r="K648" s="53"/>
    </row>
    <row r="649" spans="1:11" s="49" customFormat="1">
      <c r="A649" s="54"/>
      <c r="B649" s="54"/>
      <c r="C649" s="54"/>
      <c r="D649" s="54"/>
      <c r="E649" s="55"/>
      <c r="G649" s="83"/>
      <c r="H649" s="53"/>
      <c r="I649" s="52"/>
      <c r="J649" s="52"/>
      <c r="K649" s="53"/>
    </row>
    <row r="650" spans="1:11" s="49" customFormat="1">
      <c r="A650" s="54"/>
      <c r="B650" s="54"/>
      <c r="C650" s="54"/>
      <c r="D650" s="54"/>
      <c r="E650" s="55"/>
      <c r="G650" s="83"/>
      <c r="H650" s="53"/>
      <c r="I650" s="52"/>
      <c r="J650" s="52"/>
      <c r="K650" s="53"/>
    </row>
    <row r="651" spans="1:11" s="49" customFormat="1">
      <c r="A651" s="54"/>
      <c r="B651" s="54"/>
      <c r="C651" s="54"/>
      <c r="D651" s="54"/>
      <c r="E651" s="55"/>
      <c r="G651" s="83"/>
      <c r="H651" s="53"/>
      <c r="I651" s="52"/>
      <c r="J651" s="52"/>
      <c r="K651" s="53"/>
    </row>
    <row r="652" spans="1:11" s="49" customFormat="1">
      <c r="A652" s="54"/>
      <c r="B652" s="54"/>
      <c r="C652" s="54"/>
      <c r="D652" s="54"/>
      <c r="E652" s="55"/>
      <c r="G652" s="83"/>
      <c r="H652" s="53"/>
      <c r="I652" s="52"/>
      <c r="J652" s="52"/>
      <c r="K652" s="53"/>
    </row>
    <row r="653" spans="1:11" s="49" customFormat="1">
      <c r="A653" s="54"/>
      <c r="B653" s="54"/>
      <c r="C653" s="54"/>
      <c r="D653" s="54"/>
      <c r="E653" s="55"/>
      <c r="G653" s="83"/>
      <c r="H653" s="53"/>
      <c r="I653" s="52"/>
      <c r="J653" s="52"/>
      <c r="K653" s="53"/>
    </row>
    <row r="654" spans="1:11" s="49" customFormat="1">
      <c r="A654" s="54"/>
      <c r="B654" s="54"/>
      <c r="C654" s="54"/>
      <c r="D654" s="54"/>
      <c r="E654" s="55"/>
      <c r="G654" s="83"/>
      <c r="H654" s="53"/>
      <c r="I654" s="52"/>
      <c r="J654" s="52"/>
      <c r="K654" s="53"/>
    </row>
    <row r="655" spans="1:11" s="49" customFormat="1">
      <c r="A655" s="54"/>
      <c r="B655" s="54"/>
      <c r="C655" s="54"/>
      <c r="D655" s="54"/>
      <c r="E655" s="55"/>
      <c r="G655" s="83"/>
      <c r="H655" s="53"/>
      <c r="I655" s="52"/>
      <c r="J655" s="52"/>
      <c r="K655" s="53"/>
    </row>
    <row r="656" spans="1:11" s="49" customFormat="1">
      <c r="A656" s="54"/>
      <c r="B656" s="54"/>
      <c r="C656" s="54"/>
      <c r="D656" s="54"/>
      <c r="E656" s="55"/>
      <c r="G656" s="83"/>
      <c r="H656" s="53"/>
      <c r="I656" s="52"/>
      <c r="J656" s="52"/>
      <c r="K656" s="53"/>
    </row>
    <row r="657" spans="1:11" s="49" customFormat="1">
      <c r="A657" s="54"/>
      <c r="B657" s="54"/>
      <c r="C657" s="54"/>
      <c r="D657" s="54"/>
      <c r="E657" s="55"/>
      <c r="G657" s="83"/>
      <c r="H657" s="53"/>
      <c r="I657" s="52"/>
      <c r="J657" s="52"/>
      <c r="K657" s="53"/>
    </row>
    <row r="658" spans="1:11" s="49" customFormat="1">
      <c r="A658" s="54"/>
      <c r="B658" s="54"/>
      <c r="C658" s="54"/>
      <c r="D658" s="54"/>
      <c r="E658" s="55"/>
      <c r="G658" s="83"/>
      <c r="H658" s="53"/>
      <c r="I658" s="52"/>
      <c r="J658" s="52"/>
      <c r="K658" s="53"/>
    </row>
    <row r="659" spans="1:11" s="49" customFormat="1">
      <c r="A659" s="54"/>
      <c r="B659" s="54"/>
      <c r="C659" s="54"/>
      <c r="D659" s="54"/>
      <c r="E659" s="55"/>
      <c r="G659" s="83"/>
      <c r="H659" s="53"/>
      <c r="I659" s="52"/>
      <c r="J659" s="52"/>
      <c r="K659" s="53"/>
    </row>
    <row r="660" spans="1:11" s="49" customFormat="1">
      <c r="A660" s="54"/>
      <c r="B660" s="54"/>
      <c r="C660" s="54"/>
      <c r="D660" s="54"/>
      <c r="E660" s="55"/>
      <c r="G660" s="83"/>
      <c r="H660" s="53"/>
      <c r="I660" s="52"/>
      <c r="J660" s="52"/>
      <c r="K660" s="53"/>
    </row>
    <row r="661" spans="1:11" s="49" customFormat="1">
      <c r="A661" s="54"/>
      <c r="B661" s="54"/>
      <c r="C661" s="54"/>
      <c r="D661" s="54"/>
      <c r="E661" s="55"/>
      <c r="G661" s="83"/>
      <c r="H661" s="53"/>
      <c r="I661" s="52"/>
      <c r="J661" s="52"/>
      <c r="K661" s="53"/>
    </row>
    <row r="662" spans="1:11" s="49" customFormat="1">
      <c r="A662" s="54"/>
      <c r="B662" s="54"/>
      <c r="C662" s="54"/>
      <c r="D662" s="54"/>
      <c r="E662" s="55"/>
      <c r="G662" s="83"/>
      <c r="H662" s="53"/>
      <c r="I662" s="52"/>
      <c r="J662" s="52"/>
      <c r="K662" s="53"/>
    </row>
    <row r="663" spans="1:11" s="49" customFormat="1">
      <c r="A663" s="54"/>
      <c r="B663" s="54"/>
      <c r="C663" s="54"/>
      <c r="D663" s="54"/>
      <c r="E663" s="55"/>
      <c r="G663" s="83"/>
      <c r="H663" s="53"/>
      <c r="I663" s="52"/>
      <c r="J663" s="52"/>
      <c r="K663" s="53"/>
    </row>
    <row r="664" spans="1:11" s="49" customFormat="1">
      <c r="A664" s="54"/>
      <c r="B664" s="54"/>
      <c r="C664" s="54"/>
      <c r="D664" s="54"/>
      <c r="E664" s="55"/>
      <c r="G664" s="83"/>
      <c r="H664" s="53"/>
      <c r="I664" s="52"/>
      <c r="J664" s="52"/>
      <c r="K664" s="53"/>
    </row>
    <row r="665" spans="1:11" s="49" customFormat="1">
      <c r="A665" s="54"/>
      <c r="B665" s="54"/>
      <c r="C665" s="54"/>
      <c r="D665" s="54"/>
      <c r="E665" s="55"/>
      <c r="G665" s="83"/>
      <c r="H665" s="53"/>
      <c r="I665" s="52"/>
      <c r="J665" s="52"/>
      <c r="K665" s="53"/>
    </row>
    <row r="666" spans="1:11" s="49" customFormat="1">
      <c r="A666" s="54"/>
      <c r="B666" s="54"/>
      <c r="C666" s="54"/>
      <c r="D666" s="54"/>
      <c r="E666" s="55"/>
      <c r="G666" s="83"/>
      <c r="H666" s="53"/>
      <c r="I666" s="52"/>
      <c r="J666" s="52"/>
      <c r="K666" s="53"/>
    </row>
    <row r="667" spans="1:11" s="49" customFormat="1">
      <c r="A667" s="54"/>
      <c r="B667" s="54"/>
      <c r="C667" s="54"/>
      <c r="D667" s="54"/>
      <c r="E667" s="55"/>
      <c r="G667" s="83"/>
      <c r="H667" s="53"/>
      <c r="I667" s="52"/>
      <c r="J667" s="52"/>
      <c r="K667" s="53"/>
    </row>
    <row r="668" spans="1:11" s="49" customFormat="1">
      <c r="A668" s="54"/>
      <c r="B668" s="54"/>
      <c r="C668" s="54"/>
      <c r="D668" s="54"/>
      <c r="E668" s="55"/>
      <c r="G668" s="83"/>
      <c r="H668" s="53"/>
      <c r="I668" s="52"/>
      <c r="J668" s="52"/>
      <c r="K668" s="53"/>
    </row>
    <row r="669" spans="1:11" s="49" customFormat="1">
      <c r="A669" s="54"/>
      <c r="B669" s="54"/>
      <c r="C669" s="54"/>
      <c r="D669" s="54"/>
      <c r="E669" s="55"/>
      <c r="G669" s="83"/>
      <c r="H669" s="53"/>
      <c r="I669" s="52"/>
      <c r="J669" s="52"/>
      <c r="K669" s="53"/>
    </row>
    <row r="670" spans="1:11" s="49" customFormat="1">
      <c r="A670" s="54"/>
      <c r="B670" s="54"/>
      <c r="C670" s="54"/>
      <c r="D670" s="54"/>
      <c r="E670" s="55"/>
      <c r="G670" s="83"/>
      <c r="H670" s="53"/>
      <c r="I670" s="52"/>
      <c r="J670" s="52"/>
      <c r="K670" s="53"/>
    </row>
    <row r="671" spans="1:11" s="49" customFormat="1">
      <c r="A671" s="54"/>
      <c r="B671" s="54"/>
      <c r="C671" s="54"/>
      <c r="D671" s="54"/>
      <c r="E671" s="55"/>
      <c r="G671" s="83"/>
      <c r="H671" s="53"/>
      <c r="I671" s="52"/>
      <c r="J671" s="52"/>
      <c r="K671" s="53"/>
    </row>
    <row r="672" spans="1:11" s="49" customFormat="1">
      <c r="A672" s="54"/>
      <c r="B672" s="54"/>
      <c r="C672" s="54"/>
      <c r="D672" s="54"/>
      <c r="E672" s="55"/>
      <c r="G672" s="83"/>
      <c r="H672" s="53"/>
      <c r="I672" s="52"/>
      <c r="J672" s="52"/>
      <c r="K672" s="53"/>
    </row>
    <row r="673" spans="1:11" s="49" customFormat="1">
      <c r="A673" s="54"/>
      <c r="B673" s="54"/>
      <c r="C673" s="54"/>
      <c r="D673" s="54"/>
      <c r="E673" s="55"/>
      <c r="G673" s="83"/>
      <c r="H673" s="53"/>
      <c r="I673" s="52"/>
      <c r="J673" s="52"/>
      <c r="K673" s="53"/>
    </row>
    <row r="674" spans="1:11" s="49" customFormat="1">
      <c r="A674" s="54"/>
      <c r="B674" s="54"/>
      <c r="C674" s="54"/>
      <c r="D674" s="54"/>
      <c r="E674" s="55"/>
      <c r="G674" s="83"/>
      <c r="H674" s="53"/>
      <c r="I674" s="52"/>
      <c r="J674" s="52"/>
      <c r="K674" s="53"/>
    </row>
    <row r="675" spans="1:11" s="49" customFormat="1">
      <c r="A675" s="54"/>
      <c r="B675" s="54"/>
      <c r="C675" s="54"/>
      <c r="D675" s="54"/>
      <c r="E675" s="55"/>
      <c r="G675" s="83"/>
      <c r="H675" s="53"/>
      <c r="I675" s="52"/>
      <c r="J675" s="52"/>
      <c r="K675" s="53"/>
    </row>
    <row r="676" spans="1:11" s="49" customFormat="1">
      <c r="A676" s="54"/>
      <c r="B676" s="54"/>
      <c r="C676" s="54"/>
      <c r="D676" s="54"/>
      <c r="E676" s="55"/>
      <c r="G676" s="83"/>
      <c r="H676" s="53"/>
      <c r="I676" s="52"/>
      <c r="J676" s="52"/>
      <c r="K676" s="53"/>
    </row>
    <row r="677" spans="1:11" s="49" customFormat="1">
      <c r="A677" s="54"/>
      <c r="B677" s="54"/>
      <c r="C677" s="54"/>
      <c r="D677" s="54"/>
      <c r="E677" s="55"/>
      <c r="G677" s="83"/>
      <c r="H677" s="53"/>
      <c r="I677" s="52"/>
      <c r="J677" s="52"/>
      <c r="K677" s="53"/>
    </row>
    <row r="678" spans="1:11" s="49" customFormat="1">
      <c r="A678" s="54"/>
      <c r="B678" s="54"/>
      <c r="C678" s="54"/>
      <c r="D678" s="54"/>
      <c r="E678" s="55"/>
      <c r="G678" s="83"/>
      <c r="H678" s="53"/>
      <c r="I678" s="52"/>
      <c r="J678" s="52"/>
      <c r="K678" s="53"/>
    </row>
    <row r="679" spans="1:11" s="49" customFormat="1">
      <c r="A679" s="54"/>
      <c r="B679" s="54"/>
      <c r="C679" s="54"/>
      <c r="D679" s="54"/>
      <c r="E679" s="55"/>
      <c r="G679" s="83"/>
      <c r="H679" s="53"/>
      <c r="I679" s="52"/>
      <c r="J679" s="52"/>
      <c r="K679" s="53"/>
    </row>
    <row r="680" spans="1:11" s="49" customFormat="1">
      <c r="A680" s="54"/>
      <c r="B680" s="54"/>
      <c r="C680" s="54"/>
      <c r="D680" s="54"/>
      <c r="E680" s="55"/>
      <c r="G680" s="83"/>
      <c r="H680" s="53"/>
      <c r="I680" s="52"/>
      <c r="J680" s="52"/>
      <c r="K680" s="53"/>
    </row>
    <row r="681" spans="1:11" s="49" customFormat="1">
      <c r="A681" s="54"/>
      <c r="B681" s="54"/>
      <c r="C681" s="54"/>
      <c r="D681" s="54"/>
      <c r="E681" s="55"/>
      <c r="G681" s="83"/>
      <c r="H681" s="53"/>
      <c r="I681" s="52"/>
      <c r="J681" s="52"/>
      <c r="K681" s="53"/>
    </row>
    <row r="682" spans="1:11" s="49" customFormat="1">
      <c r="A682" s="54"/>
      <c r="B682" s="54"/>
      <c r="C682" s="54"/>
      <c r="D682" s="54"/>
      <c r="E682" s="55"/>
      <c r="G682" s="83"/>
      <c r="H682" s="53"/>
      <c r="I682" s="52"/>
      <c r="J682" s="52"/>
      <c r="K682" s="53"/>
    </row>
    <row r="683" spans="1:11" s="49" customFormat="1">
      <c r="A683" s="54"/>
      <c r="B683" s="54"/>
      <c r="C683" s="54"/>
      <c r="D683" s="54"/>
      <c r="E683" s="55"/>
      <c r="G683" s="83"/>
      <c r="H683" s="53"/>
      <c r="I683" s="52"/>
      <c r="J683" s="52"/>
      <c r="K683" s="53"/>
    </row>
    <row r="684" spans="1:11" s="49" customFormat="1">
      <c r="A684" s="54"/>
      <c r="B684" s="54"/>
      <c r="C684" s="54"/>
      <c r="D684" s="54"/>
      <c r="E684" s="55"/>
      <c r="G684" s="83"/>
      <c r="H684" s="53"/>
      <c r="I684" s="52"/>
      <c r="J684" s="52"/>
      <c r="K684" s="53"/>
    </row>
    <row r="685" spans="1:11" s="49" customFormat="1">
      <c r="A685" s="54"/>
      <c r="B685" s="54"/>
      <c r="C685" s="54"/>
      <c r="D685" s="54"/>
      <c r="E685" s="55"/>
      <c r="G685" s="83"/>
      <c r="H685" s="53"/>
      <c r="I685" s="52"/>
      <c r="J685" s="52"/>
      <c r="K685" s="53"/>
    </row>
    <row r="686" spans="1:11" s="49" customFormat="1">
      <c r="A686" s="54"/>
      <c r="B686" s="54"/>
      <c r="C686" s="54"/>
      <c r="D686" s="54"/>
      <c r="E686" s="55"/>
      <c r="G686" s="83"/>
      <c r="H686" s="53"/>
      <c r="I686" s="52"/>
      <c r="J686" s="52"/>
      <c r="K686" s="53"/>
    </row>
    <row r="687" spans="1:11" s="49" customFormat="1">
      <c r="A687" s="54"/>
      <c r="B687" s="54"/>
      <c r="C687" s="54"/>
      <c r="D687" s="54"/>
      <c r="E687" s="55"/>
      <c r="G687" s="83"/>
      <c r="H687" s="53"/>
      <c r="I687" s="52"/>
      <c r="J687" s="52"/>
      <c r="K687" s="53"/>
    </row>
    <row r="688" spans="1:11" s="49" customFormat="1">
      <c r="A688" s="54"/>
      <c r="B688" s="54"/>
      <c r="C688" s="54"/>
      <c r="D688" s="54"/>
      <c r="E688" s="55"/>
      <c r="G688" s="83"/>
      <c r="H688" s="53"/>
      <c r="I688" s="52"/>
      <c r="J688" s="52"/>
      <c r="K688" s="53"/>
    </row>
    <row r="689" spans="1:11" s="49" customFormat="1">
      <c r="A689" s="54"/>
      <c r="B689" s="54"/>
      <c r="C689" s="54"/>
      <c r="D689" s="54"/>
      <c r="E689" s="55"/>
      <c r="G689" s="83"/>
      <c r="H689" s="53"/>
      <c r="I689" s="52"/>
      <c r="J689" s="52"/>
      <c r="K689" s="53"/>
    </row>
    <row r="690" spans="1:11" s="49" customFormat="1">
      <c r="A690" s="54"/>
      <c r="B690" s="54"/>
      <c r="C690" s="54"/>
      <c r="D690" s="54"/>
      <c r="E690" s="55"/>
      <c r="G690" s="83"/>
      <c r="H690" s="53"/>
      <c r="I690" s="52"/>
      <c r="J690" s="52"/>
      <c r="K690" s="53"/>
    </row>
    <row r="691" spans="1:11" s="49" customFormat="1">
      <c r="A691" s="54"/>
      <c r="B691" s="54"/>
      <c r="C691" s="54"/>
      <c r="D691" s="54"/>
      <c r="E691" s="55"/>
      <c r="G691" s="83"/>
      <c r="H691" s="53"/>
      <c r="I691" s="52"/>
      <c r="J691" s="52"/>
      <c r="K691" s="53"/>
    </row>
    <row r="692" spans="1:11" s="49" customFormat="1">
      <c r="A692" s="54"/>
      <c r="B692" s="54"/>
      <c r="C692" s="54"/>
      <c r="D692" s="54"/>
      <c r="E692" s="55"/>
      <c r="G692" s="83"/>
      <c r="H692" s="53"/>
      <c r="I692" s="52"/>
      <c r="J692" s="52"/>
      <c r="K692" s="53"/>
    </row>
    <row r="693" spans="1:11" s="49" customFormat="1">
      <c r="A693" s="54"/>
      <c r="B693" s="54"/>
      <c r="C693" s="54"/>
      <c r="D693" s="54"/>
      <c r="E693" s="55"/>
      <c r="G693" s="83"/>
      <c r="H693" s="53"/>
      <c r="I693" s="52"/>
      <c r="J693" s="52"/>
      <c r="K693" s="53"/>
    </row>
    <row r="694" spans="1:11" s="49" customFormat="1">
      <c r="A694" s="54"/>
      <c r="B694" s="54"/>
      <c r="C694" s="54"/>
      <c r="D694" s="54"/>
      <c r="E694" s="55"/>
      <c r="G694" s="83"/>
      <c r="H694" s="53"/>
      <c r="I694" s="52"/>
      <c r="J694" s="52"/>
      <c r="K694" s="53"/>
    </row>
    <row r="695" spans="1:11" s="49" customFormat="1">
      <c r="A695" s="54"/>
      <c r="B695" s="54"/>
      <c r="C695" s="54"/>
      <c r="D695" s="54"/>
      <c r="E695" s="55"/>
      <c r="G695" s="83"/>
      <c r="H695" s="53"/>
      <c r="I695" s="52"/>
      <c r="J695" s="52"/>
      <c r="K695" s="53"/>
    </row>
    <row r="696" spans="1:11" s="49" customFormat="1">
      <c r="A696" s="54"/>
      <c r="B696" s="54"/>
      <c r="C696" s="54"/>
      <c r="D696" s="54"/>
      <c r="E696" s="55"/>
      <c r="G696" s="83"/>
      <c r="H696" s="53"/>
      <c r="I696" s="52"/>
      <c r="J696" s="52"/>
      <c r="K696" s="53"/>
    </row>
    <row r="697" spans="1:11" s="49" customFormat="1">
      <c r="A697" s="54"/>
      <c r="B697" s="54"/>
      <c r="C697" s="54"/>
      <c r="D697" s="54"/>
      <c r="E697" s="55"/>
      <c r="G697" s="83"/>
      <c r="H697" s="53"/>
      <c r="I697" s="52"/>
      <c r="J697" s="52"/>
      <c r="K697" s="53"/>
    </row>
    <row r="698" spans="1:11" s="49" customFormat="1">
      <c r="A698" s="54"/>
      <c r="B698" s="54"/>
      <c r="C698" s="54"/>
      <c r="D698" s="54"/>
      <c r="E698" s="55"/>
      <c r="G698" s="83"/>
      <c r="H698" s="53"/>
      <c r="I698" s="52"/>
      <c r="J698" s="52"/>
      <c r="K698" s="53"/>
    </row>
    <row r="699" spans="1:11" s="49" customFormat="1">
      <c r="A699" s="54"/>
      <c r="B699" s="54"/>
      <c r="C699" s="54"/>
      <c r="D699" s="54"/>
      <c r="E699" s="55"/>
      <c r="G699" s="83"/>
      <c r="H699" s="53"/>
      <c r="I699" s="52"/>
      <c r="J699" s="52"/>
      <c r="K699" s="53"/>
    </row>
    <row r="700" spans="1:11" s="49" customFormat="1">
      <c r="A700" s="54"/>
      <c r="B700" s="54"/>
      <c r="C700" s="54"/>
      <c r="D700" s="54"/>
      <c r="E700" s="55"/>
      <c r="G700" s="83"/>
      <c r="H700" s="53"/>
      <c r="I700" s="52"/>
      <c r="J700" s="52"/>
      <c r="K700" s="53"/>
    </row>
    <row r="701" spans="1:11" s="49" customFormat="1">
      <c r="A701" s="54"/>
      <c r="B701" s="54"/>
      <c r="C701" s="54"/>
      <c r="D701" s="54"/>
      <c r="E701" s="55"/>
      <c r="G701" s="83"/>
      <c r="H701" s="53"/>
      <c r="I701" s="52"/>
      <c r="J701" s="52"/>
      <c r="K701" s="53"/>
    </row>
    <row r="702" spans="1:11" s="49" customFormat="1">
      <c r="A702" s="54"/>
      <c r="B702" s="54"/>
      <c r="C702" s="54"/>
      <c r="D702" s="54"/>
      <c r="E702" s="55"/>
      <c r="G702" s="83"/>
      <c r="H702" s="53"/>
      <c r="I702" s="52"/>
      <c r="J702" s="52"/>
      <c r="K702" s="53"/>
    </row>
    <row r="703" spans="1:11" s="49" customFormat="1">
      <c r="A703" s="54"/>
      <c r="B703" s="54"/>
      <c r="C703" s="54"/>
      <c r="D703" s="54"/>
      <c r="E703" s="55"/>
      <c r="G703" s="83"/>
      <c r="H703" s="53"/>
      <c r="I703" s="52"/>
      <c r="J703" s="52"/>
      <c r="K703" s="53"/>
    </row>
    <row r="704" spans="1:11" s="49" customFormat="1">
      <c r="A704" s="54"/>
      <c r="B704" s="54"/>
      <c r="C704" s="54"/>
      <c r="D704" s="54"/>
      <c r="E704" s="55"/>
      <c r="G704" s="83"/>
      <c r="H704" s="53"/>
      <c r="I704" s="52"/>
      <c r="J704" s="52"/>
      <c r="K704" s="53"/>
    </row>
    <row r="705" spans="1:11" s="49" customFormat="1">
      <c r="A705" s="54"/>
      <c r="B705" s="54"/>
      <c r="C705" s="54"/>
      <c r="D705" s="54"/>
      <c r="E705" s="55"/>
      <c r="G705" s="83"/>
      <c r="H705" s="53"/>
      <c r="I705" s="52"/>
      <c r="J705" s="52"/>
      <c r="K705" s="53"/>
    </row>
    <row r="706" spans="1:11" s="49" customFormat="1">
      <c r="A706" s="54"/>
      <c r="B706" s="54"/>
      <c r="C706" s="54"/>
      <c r="D706" s="54"/>
      <c r="E706" s="55"/>
      <c r="G706" s="83"/>
      <c r="H706" s="53"/>
      <c r="I706" s="52"/>
      <c r="J706" s="52"/>
      <c r="K706" s="53"/>
    </row>
    <row r="707" spans="1:11" s="49" customFormat="1">
      <c r="A707" s="54"/>
      <c r="B707" s="54"/>
      <c r="C707" s="54"/>
      <c r="D707" s="54"/>
      <c r="E707" s="55"/>
      <c r="G707" s="83"/>
      <c r="H707" s="53"/>
      <c r="I707" s="52"/>
      <c r="J707" s="52"/>
      <c r="K707" s="53"/>
    </row>
    <row r="708" spans="1:11" s="49" customFormat="1">
      <c r="A708" s="54"/>
      <c r="B708" s="54"/>
      <c r="C708" s="54"/>
      <c r="D708" s="54"/>
      <c r="E708" s="55"/>
      <c r="G708" s="83"/>
      <c r="H708" s="53"/>
      <c r="I708" s="52"/>
      <c r="J708" s="52"/>
      <c r="K708" s="53"/>
    </row>
    <row r="709" spans="1:11" s="49" customFormat="1">
      <c r="A709" s="54"/>
      <c r="B709" s="54"/>
      <c r="C709" s="54"/>
      <c r="D709" s="54"/>
      <c r="E709" s="55"/>
      <c r="G709" s="83"/>
      <c r="H709" s="53"/>
      <c r="I709" s="52"/>
      <c r="J709" s="52"/>
      <c r="K709" s="53"/>
    </row>
    <row r="710" spans="1:11" s="49" customFormat="1">
      <c r="A710" s="54"/>
      <c r="B710" s="54"/>
      <c r="C710" s="54"/>
      <c r="D710" s="54"/>
      <c r="E710" s="55"/>
      <c r="G710" s="83"/>
      <c r="H710" s="53"/>
      <c r="I710" s="52"/>
      <c r="J710" s="52"/>
      <c r="K710" s="53"/>
    </row>
    <row r="711" spans="1:11" s="49" customFormat="1">
      <c r="A711" s="54"/>
      <c r="B711" s="54"/>
      <c r="C711" s="54"/>
      <c r="D711" s="54"/>
      <c r="E711" s="55"/>
      <c r="G711" s="83"/>
      <c r="H711" s="53"/>
      <c r="I711" s="52"/>
      <c r="J711" s="52"/>
      <c r="K711" s="53"/>
    </row>
    <row r="712" spans="1:11" s="49" customFormat="1">
      <c r="A712" s="54"/>
      <c r="B712" s="54"/>
      <c r="C712" s="54"/>
      <c r="D712" s="54"/>
      <c r="E712" s="55"/>
      <c r="G712" s="83"/>
      <c r="H712" s="53"/>
      <c r="I712" s="52"/>
      <c r="J712" s="52"/>
      <c r="K712" s="53"/>
    </row>
    <row r="713" spans="1:11" s="49" customFormat="1">
      <c r="A713" s="54"/>
      <c r="B713" s="54"/>
      <c r="C713" s="54"/>
      <c r="D713" s="54"/>
      <c r="E713" s="55"/>
      <c r="G713" s="83"/>
      <c r="H713" s="53"/>
      <c r="I713" s="52"/>
      <c r="J713" s="52"/>
      <c r="K713" s="53"/>
    </row>
    <row r="714" spans="1:11" s="49" customFormat="1">
      <c r="A714" s="54"/>
      <c r="B714" s="54"/>
      <c r="C714" s="54"/>
      <c r="D714" s="54"/>
      <c r="E714" s="55"/>
      <c r="G714" s="83"/>
      <c r="H714" s="53"/>
      <c r="I714" s="52"/>
      <c r="J714" s="52"/>
      <c r="K714" s="53"/>
    </row>
    <row r="715" spans="1:11" s="49" customFormat="1">
      <c r="A715" s="54"/>
      <c r="B715" s="54"/>
      <c r="C715" s="54"/>
      <c r="D715" s="54"/>
      <c r="E715" s="55"/>
      <c r="G715" s="83"/>
      <c r="H715" s="53"/>
      <c r="I715" s="52"/>
      <c r="J715" s="52"/>
      <c r="K715" s="53"/>
    </row>
    <row r="716" spans="1:11" s="49" customFormat="1">
      <c r="A716" s="54"/>
      <c r="B716" s="54"/>
      <c r="C716" s="54"/>
      <c r="D716" s="54"/>
      <c r="E716" s="55"/>
      <c r="G716" s="83"/>
      <c r="H716" s="53"/>
      <c r="I716" s="52"/>
      <c r="J716" s="52"/>
      <c r="K716" s="53"/>
    </row>
    <row r="717" spans="1:11" s="49" customFormat="1">
      <c r="A717" s="54"/>
      <c r="B717" s="54"/>
      <c r="C717" s="54"/>
      <c r="D717" s="54"/>
      <c r="E717" s="55"/>
      <c r="G717" s="83"/>
      <c r="H717" s="53"/>
      <c r="I717" s="52"/>
      <c r="J717" s="52"/>
      <c r="K717" s="53"/>
    </row>
    <row r="718" spans="1:11" s="49" customFormat="1">
      <c r="A718" s="54"/>
      <c r="B718" s="54"/>
      <c r="C718" s="54"/>
      <c r="D718" s="54"/>
      <c r="E718" s="55"/>
      <c r="G718" s="83"/>
      <c r="H718" s="53"/>
      <c r="I718" s="52"/>
      <c r="J718" s="52"/>
      <c r="K718" s="53"/>
    </row>
    <row r="719" spans="1:11" s="49" customFormat="1">
      <c r="A719" s="54"/>
      <c r="B719" s="54"/>
      <c r="C719" s="54"/>
      <c r="D719" s="54"/>
      <c r="E719" s="55"/>
      <c r="G719" s="83"/>
      <c r="H719" s="53"/>
      <c r="I719" s="52"/>
      <c r="J719" s="52"/>
      <c r="K719" s="53"/>
    </row>
    <row r="720" spans="1:11" s="49" customFormat="1">
      <c r="A720" s="54"/>
      <c r="B720" s="54"/>
      <c r="C720" s="54"/>
      <c r="D720" s="54"/>
      <c r="E720" s="55"/>
      <c r="G720" s="83"/>
      <c r="H720" s="53"/>
      <c r="I720" s="52"/>
      <c r="J720" s="52"/>
      <c r="K720" s="53"/>
    </row>
    <row r="721" spans="1:11" s="49" customFormat="1">
      <c r="A721" s="54"/>
      <c r="B721" s="54"/>
      <c r="C721" s="54"/>
      <c r="D721" s="54"/>
      <c r="E721" s="55"/>
      <c r="G721" s="83"/>
      <c r="H721" s="53"/>
      <c r="I721" s="52"/>
      <c r="J721" s="52"/>
      <c r="K721" s="53"/>
    </row>
    <row r="722" spans="1:11" s="49" customFormat="1">
      <c r="A722" s="54"/>
      <c r="B722" s="54"/>
      <c r="C722" s="54"/>
      <c r="D722" s="54"/>
      <c r="E722" s="55"/>
      <c r="G722" s="83"/>
      <c r="H722" s="53"/>
      <c r="I722" s="52"/>
      <c r="J722" s="52"/>
      <c r="K722" s="53"/>
    </row>
    <row r="723" spans="1:11" s="49" customFormat="1">
      <c r="A723" s="54"/>
      <c r="B723" s="54"/>
      <c r="C723" s="54"/>
      <c r="D723" s="54"/>
      <c r="E723" s="55"/>
      <c r="G723" s="83"/>
      <c r="H723" s="53"/>
      <c r="I723" s="52"/>
      <c r="J723" s="52"/>
      <c r="K723" s="53"/>
    </row>
    <row r="724" spans="1:11" s="49" customFormat="1">
      <c r="A724" s="54"/>
      <c r="B724" s="54"/>
      <c r="C724" s="54"/>
      <c r="D724" s="54"/>
      <c r="E724" s="55"/>
      <c r="G724" s="83"/>
      <c r="H724" s="53"/>
      <c r="I724" s="52"/>
      <c r="J724" s="52"/>
      <c r="K724" s="53"/>
    </row>
    <row r="725" spans="1:11" s="49" customFormat="1">
      <c r="A725" s="54"/>
      <c r="B725" s="54"/>
      <c r="C725" s="54"/>
      <c r="D725" s="54"/>
      <c r="E725" s="55"/>
      <c r="G725" s="83"/>
      <c r="H725" s="53"/>
      <c r="I725" s="52"/>
      <c r="J725" s="52"/>
      <c r="K725" s="53"/>
    </row>
    <row r="726" spans="1:11" s="49" customFormat="1">
      <c r="A726" s="54"/>
      <c r="B726" s="54"/>
      <c r="C726" s="54"/>
      <c r="D726" s="54"/>
      <c r="E726" s="55"/>
      <c r="G726" s="83"/>
      <c r="H726" s="53"/>
      <c r="I726" s="52"/>
      <c r="J726" s="52"/>
      <c r="K726" s="53"/>
    </row>
    <row r="727" spans="1:11" s="49" customFormat="1">
      <c r="A727" s="54"/>
      <c r="B727" s="54"/>
      <c r="C727" s="54"/>
      <c r="D727" s="54"/>
      <c r="E727" s="55"/>
      <c r="G727" s="83"/>
      <c r="H727" s="53"/>
      <c r="I727" s="52"/>
      <c r="J727" s="52"/>
      <c r="K727" s="53"/>
    </row>
    <row r="728" spans="1:11" s="49" customFormat="1">
      <c r="A728" s="54"/>
      <c r="B728" s="54"/>
      <c r="C728" s="54"/>
      <c r="D728" s="54"/>
      <c r="E728" s="55"/>
      <c r="G728" s="83"/>
      <c r="H728" s="53"/>
      <c r="I728" s="52"/>
      <c r="J728" s="52"/>
      <c r="K728" s="53"/>
    </row>
    <row r="729" spans="1:11" s="49" customFormat="1">
      <c r="A729" s="54"/>
      <c r="B729" s="54"/>
      <c r="C729" s="54"/>
      <c r="D729" s="54"/>
      <c r="E729" s="55"/>
      <c r="G729" s="83"/>
      <c r="H729" s="53"/>
      <c r="I729" s="52"/>
      <c r="J729" s="52"/>
      <c r="K729" s="53"/>
    </row>
    <row r="730" spans="1:11" s="49" customFormat="1">
      <c r="A730" s="54"/>
      <c r="B730" s="54"/>
      <c r="C730" s="54"/>
      <c r="D730" s="54"/>
      <c r="E730" s="55"/>
      <c r="G730" s="83"/>
      <c r="H730" s="53"/>
      <c r="I730" s="52"/>
      <c r="J730" s="52"/>
      <c r="K730" s="53"/>
    </row>
    <row r="731" spans="1:11" s="49" customFormat="1">
      <c r="A731" s="54"/>
      <c r="B731" s="54"/>
      <c r="C731" s="54"/>
      <c r="D731" s="54"/>
      <c r="E731" s="55"/>
      <c r="G731" s="83"/>
      <c r="H731" s="53"/>
      <c r="I731" s="52"/>
      <c r="J731" s="52"/>
      <c r="K731" s="53"/>
    </row>
    <row r="732" spans="1:11" s="49" customFormat="1">
      <c r="A732" s="54"/>
      <c r="B732" s="54"/>
      <c r="C732" s="54"/>
      <c r="D732" s="54"/>
      <c r="E732" s="55"/>
      <c r="G732" s="83"/>
      <c r="H732" s="53"/>
      <c r="I732" s="52"/>
      <c r="J732" s="52"/>
      <c r="K732" s="53"/>
    </row>
    <row r="733" spans="1:11" s="49" customFormat="1">
      <c r="A733" s="54"/>
      <c r="B733" s="54"/>
      <c r="C733" s="54"/>
      <c r="D733" s="54"/>
      <c r="E733" s="55"/>
      <c r="G733" s="83"/>
      <c r="H733" s="53"/>
      <c r="I733" s="52"/>
      <c r="J733" s="52"/>
      <c r="K733" s="53"/>
    </row>
    <row r="734" spans="1:11" s="49" customFormat="1">
      <c r="A734" s="54"/>
      <c r="B734" s="54"/>
      <c r="C734" s="54"/>
      <c r="D734" s="54"/>
      <c r="E734" s="55"/>
      <c r="G734" s="83"/>
      <c r="H734" s="53"/>
      <c r="I734" s="52"/>
      <c r="J734" s="52"/>
      <c r="K734" s="53"/>
    </row>
    <row r="735" spans="1:11" s="49" customFormat="1">
      <c r="A735" s="54"/>
      <c r="B735" s="54"/>
      <c r="C735" s="54"/>
      <c r="D735" s="54"/>
      <c r="E735" s="55"/>
      <c r="G735" s="83"/>
      <c r="H735" s="53"/>
      <c r="I735" s="52"/>
      <c r="J735" s="52"/>
      <c r="K735" s="53"/>
    </row>
    <row r="736" spans="1:11" s="49" customFormat="1">
      <c r="A736" s="54"/>
      <c r="B736" s="54"/>
      <c r="C736" s="54"/>
      <c r="D736" s="54"/>
      <c r="E736" s="55"/>
      <c r="G736" s="83"/>
      <c r="H736" s="53"/>
      <c r="I736" s="52"/>
      <c r="J736" s="52"/>
      <c r="K736" s="53"/>
    </row>
    <row r="737" spans="1:11" s="49" customFormat="1">
      <c r="A737" s="54"/>
      <c r="B737" s="54"/>
      <c r="C737" s="54"/>
      <c r="D737" s="54"/>
      <c r="E737" s="55"/>
      <c r="G737" s="83"/>
      <c r="H737" s="53"/>
      <c r="I737" s="52"/>
      <c r="J737" s="52"/>
      <c r="K737" s="53"/>
    </row>
    <row r="738" spans="1:11" s="49" customFormat="1">
      <c r="A738" s="54"/>
      <c r="B738" s="54"/>
      <c r="C738" s="54"/>
      <c r="D738" s="54"/>
      <c r="E738" s="55"/>
      <c r="G738" s="83"/>
      <c r="H738" s="53"/>
      <c r="I738" s="52"/>
      <c r="J738" s="52"/>
      <c r="K738" s="53"/>
    </row>
    <row r="739" spans="1:11" s="49" customFormat="1">
      <c r="A739" s="54"/>
      <c r="B739" s="54"/>
      <c r="C739" s="54"/>
      <c r="D739" s="54"/>
      <c r="E739" s="55"/>
      <c r="G739" s="83"/>
      <c r="H739" s="53"/>
      <c r="I739" s="52"/>
      <c r="J739" s="52"/>
      <c r="K739" s="53"/>
    </row>
    <row r="740" spans="1:11" s="49" customFormat="1">
      <c r="A740" s="54"/>
      <c r="B740" s="54"/>
      <c r="C740" s="54"/>
      <c r="D740" s="54"/>
      <c r="E740" s="55"/>
      <c r="G740" s="83"/>
      <c r="H740" s="53"/>
      <c r="I740" s="52"/>
      <c r="J740" s="52"/>
      <c r="K740" s="53"/>
    </row>
    <row r="741" spans="1:11" s="49" customFormat="1">
      <c r="A741" s="54"/>
      <c r="B741" s="54"/>
      <c r="C741" s="54"/>
      <c r="D741" s="54"/>
      <c r="E741" s="55"/>
      <c r="G741" s="83"/>
      <c r="H741" s="53"/>
      <c r="I741" s="52"/>
      <c r="J741" s="52"/>
      <c r="K741" s="53"/>
    </row>
    <row r="742" spans="1:11" s="49" customFormat="1">
      <c r="A742" s="54"/>
      <c r="B742" s="54"/>
      <c r="C742" s="54"/>
      <c r="D742" s="54"/>
      <c r="E742" s="55"/>
      <c r="G742" s="83"/>
      <c r="H742" s="53"/>
      <c r="I742" s="52"/>
      <c r="J742" s="52"/>
      <c r="K742" s="53"/>
    </row>
    <row r="743" spans="1:11" s="49" customFormat="1">
      <c r="A743" s="54"/>
      <c r="B743" s="54"/>
      <c r="C743" s="54"/>
      <c r="D743" s="54"/>
      <c r="E743" s="55"/>
      <c r="G743" s="83"/>
      <c r="H743" s="53"/>
      <c r="I743" s="52"/>
      <c r="J743" s="52"/>
      <c r="K743" s="53"/>
    </row>
    <row r="744" spans="1:11" s="49" customFormat="1">
      <c r="A744" s="54"/>
      <c r="B744" s="54"/>
      <c r="C744" s="54"/>
      <c r="D744" s="54"/>
      <c r="E744" s="55"/>
      <c r="G744" s="83"/>
      <c r="H744" s="53"/>
      <c r="I744" s="52"/>
      <c r="J744" s="52"/>
      <c r="K744" s="53"/>
    </row>
    <row r="745" spans="1:11" s="49" customFormat="1">
      <c r="A745" s="54"/>
      <c r="B745" s="54"/>
      <c r="C745" s="54"/>
      <c r="D745" s="54"/>
      <c r="E745" s="55"/>
      <c r="G745" s="83"/>
      <c r="H745" s="53"/>
      <c r="I745" s="52"/>
      <c r="J745" s="52"/>
      <c r="K745" s="53"/>
    </row>
    <row r="746" spans="1:11" s="49" customFormat="1">
      <c r="A746" s="54"/>
      <c r="B746" s="54"/>
      <c r="C746" s="54"/>
      <c r="D746" s="54"/>
      <c r="E746" s="55"/>
      <c r="G746" s="83"/>
      <c r="H746" s="53"/>
      <c r="I746" s="52"/>
      <c r="J746" s="52"/>
      <c r="K746" s="53"/>
    </row>
    <row r="747" spans="1:11" s="49" customFormat="1">
      <c r="A747" s="54"/>
      <c r="B747" s="54"/>
      <c r="C747" s="54"/>
      <c r="D747" s="54"/>
      <c r="E747" s="55"/>
      <c r="G747" s="83"/>
      <c r="H747" s="53"/>
      <c r="I747" s="52"/>
      <c r="J747" s="52"/>
      <c r="K747" s="53"/>
    </row>
    <row r="748" spans="1:11" s="49" customFormat="1">
      <c r="A748" s="54"/>
      <c r="B748" s="54"/>
      <c r="C748" s="54"/>
      <c r="D748" s="54"/>
      <c r="E748" s="55"/>
      <c r="G748" s="83"/>
      <c r="H748" s="53"/>
      <c r="I748" s="52"/>
      <c r="J748" s="52"/>
      <c r="K748" s="53"/>
    </row>
    <row r="749" spans="1:11" s="49" customFormat="1">
      <c r="A749" s="54"/>
      <c r="B749" s="54"/>
      <c r="C749" s="54"/>
      <c r="D749" s="54"/>
      <c r="E749" s="55"/>
      <c r="G749" s="83"/>
      <c r="H749" s="53"/>
      <c r="I749" s="52"/>
      <c r="J749" s="52"/>
      <c r="K749" s="53"/>
    </row>
    <row r="750" spans="1:11" s="49" customFormat="1">
      <c r="A750" s="54"/>
      <c r="B750" s="54"/>
      <c r="C750" s="54"/>
      <c r="D750" s="54"/>
      <c r="E750" s="55"/>
      <c r="G750" s="83"/>
      <c r="H750" s="53"/>
      <c r="I750" s="52"/>
      <c r="J750" s="52"/>
      <c r="K750" s="53"/>
    </row>
    <row r="751" spans="1:11" s="49" customFormat="1">
      <c r="A751" s="54"/>
      <c r="B751" s="54"/>
      <c r="C751" s="54"/>
      <c r="D751" s="54"/>
      <c r="E751" s="55"/>
      <c r="G751" s="83"/>
      <c r="H751" s="53"/>
      <c r="I751" s="52"/>
      <c r="J751" s="52"/>
      <c r="K751" s="53"/>
    </row>
    <row r="752" spans="1:11" s="49" customFormat="1">
      <c r="A752" s="54"/>
      <c r="B752" s="54"/>
      <c r="C752" s="54"/>
      <c r="D752" s="54"/>
      <c r="E752" s="55"/>
      <c r="G752" s="83"/>
      <c r="H752" s="53"/>
      <c r="I752" s="52"/>
      <c r="J752" s="52"/>
      <c r="K752" s="53"/>
    </row>
    <row r="753" spans="1:11" s="49" customFormat="1">
      <c r="A753" s="54"/>
      <c r="B753" s="54"/>
      <c r="C753" s="54"/>
      <c r="D753" s="54"/>
      <c r="E753" s="55"/>
      <c r="G753" s="83"/>
      <c r="H753" s="53"/>
      <c r="I753" s="52"/>
      <c r="J753" s="52"/>
      <c r="K753" s="53"/>
    </row>
    <row r="754" spans="1:11" s="49" customFormat="1">
      <c r="A754" s="54"/>
      <c r="B754" s="54"/>
      <c r="C754" s="54"/>
      <c r="D754" s="54"/>
      <c r="E754" s="55"/>
      <c r="G754" s="83"/>
      <c r="H754" s="53"/>
      <c r="I754" s="52"/>
      <c r="J754" s="52"/>
      <c r="K754" s="53"/>
    </row>
    <row r="755" spans="1:11" s="49" customFormat="1">
      <c r="A755" s="54"/>
      <c r="B755" s="54"/>
      <c r="C755" s="54"/>
      <c r="D755" s="54"/>
      <c r="E755" s="55"/>
      <c r="G755" s="83"/>
      <c r="H755" s="53"/>
      <c r="I755" s="52"/>
      <c r="J755" s="52"/>
      <c r="K755" s="53"/>
    </row>
    <row r="756" spans="1:11" s="49" customFormat="1">
      <c r="A756" s="54"/>
      <c r="B756" s="54"/>
      <c r="C756" s="54"/>
      <c r="D756" s="54"/>
      <c r="E756" s="55"/>
      <c r="G756" s="83"/>
      <c r="H756" s="53"/>
      <c r="I756" s="52"/>
      <c r="J756" s="52"/>
      <c r="K756" s="53"/>
    </row>
    <row r="757" spans="1:11" s="49" customFormat="1">
      <c r="A757" s="54"/>
      <c r="B757" s="54"/>
      <c r="C757" s="54"/>
      <c r="D757" s="54"/>
      <c r="E757" s="55"/>
      <c r="G757" s="83"/>
      <c r="H757" s="53"/>
      <c r="I757" s="52"/>
      <c r="J757" s="52"/>
      <c r="K757" s="53"/>
    </row>
    <row r="758" spans="1:11" s="49" customFormat="1">
      <c r="A758" s="54"/>
      <c r="B758" s="54"/>
      <c r="C758" s="54"/>
      <c r="D758" s="54"/>
      <c r="E758" s="55"/>
      <c r="G758" s="83"/>
      <c r="H758" s="53"/>
      <c r="I758" s="52"/>
      <c r="J758" s="52"/>
      <c r="K758" s="53"/>
    </row>
    <row r="759" spans="1:11" s="49" customFormat="1">
      <c r="A759" s="54"/>
      <c r="B759" s="54"/>
      <c r="C759" s="54"/>
      <c r="D759" s="54"/>
      <c r="E759" s="55"/>
      <c r="G759" s="83"/>
      <c r="H759" s="53"/>
      <c r="I759" s="52"/>
      <c r="J759" s="52"/>
      <c r="K759" s="53"/>
    </row>
    <row r="760" spans="1:11" s="49" customFormat="1">
      <c r="A760" s="54"/>
      <c r="B760" s="54"/>
      <c r="C760" s="54"/>
      <c r="D760" s="54"/>
      <c r="E760" s="55"/>
      <c r="G760" s="83"/>
      <c r="H760" s="53"/>
      <c r="I760" s="52"/>
      <c r="J760" s="52"/>
      <c r="K760" s="53"/>
    </row>
    <row r="761" spans="1:11" s="49" customFormat="1">
      <c r="A761" s="54"/>
      <c r="B761" s="54"/>
      <c r="C761" s="54"/>
      <c r="D761" s="54"/>
      <c r="E761" s="55"/>
      <c r="G761" s="83"/>
      <c r="H761" s="53"/>
      <c r="I761" s="52"/>
      <c r="J761" s="52"/>
      <c r="K761" s="53"/>
    </row>
    <row r="762" spans="1:11" s="49" customFormat="1">
      <c r="A762" s="54"/>
      <c r="B762" s="54"/>
      <c r="C762" s="54"/>
      <c r="D762" s="54"/>
      <c r="E762" s="55"/>
      <c r="G762" s="83"/>
      <c r="H762" s="53"/>
      <c r="I762" s="52"/>
      <c r="J762" s="52"/>
      <c r="K762" s="53"/>
    </row>
    <row r="763" spans="1:11" s="49" customFormat="1">
      <c r="A763" s="54"/>
      <c r="B763" s="54"/>
      <c r="C763" s="54"/>
      <c r="D763" s="54"/>
      <c r="E763" s="55"/>
      <c r="G763" s="83"/>
      <c r="H763" s="53"/>
      <c r="I763" s="52"/>
      <c r="J763" s="52"/>
      <c r="K763" s="53"/>
    </row>
    <row r="764" spans="1:11" s="49" customFormat="1">
      <c r="A764" s="54"/>
      <c r="B764" s="54"/>
      <c r="C764" s="54"/>
      <c r="D764" s="54"/>
      <c r="E764" s="55"/>
      <c r="G764" s="83"/>
      <c r="H764" s="53"/>
      <c r="I764" s="52"/>
      <c r="J764" s="52"/>
      <c r="K764" s="53"/>
    </row>
    <row r="765" spans="1:11" s="49" customFormat="1">
      <c r="A765" s="54"/>
      <c r="B765" s="54"/>
      <c r="C765" s="54"/>
      <c r="D765" s="54"/>
      <c r="E765" s="55"/>
      <c r="G765" s="83"/>
      <c r="H765" s="53"/>
      <c r="I765" s="52"/>
      <c r="J765" s="52"/>
      <c r="K765" s="53"/>
    </row>
    <row r="766" spans="1:11" s="49" customFormat="1">
      <c r="A766" s="54"/>
      <c r="B766" s="54"/>
      <c r="C766" s="54"/>
      <c r="D766" s="54"/>
      <c r="E766" s="55"/>
      <c r="G766" s="83"/>
      <c r="H766" s="53"/>
      <c r="I766" s="52"/>
      <c r="J766" s="52"/>
      <c r="K766" s="53"/>
    </row>
    <row r="767" spans="1:11" s="49" customFormat="1">
      <c r="A767" s="54"/>
      <c r="B767" s="54"/>
      <c r="C767" s="54"/>
      <c r="D767" s="54"/>
      <c r="E767" s="55"/>
      <c r="G767" s="83"/>
      <c r="H767" s="53"/>
      <c r="I767" s="52"/>
      <c r="J767" s="52"/>
      <c r="K767" s="53"/>
    </row>
    <row r="768" spans="1:11" s="49" customFormat="1">
      <c r="A768" s="54"/>
      <c r="B768" s="54"/>
      <c r="C768" s="54"/>
      <c r="D768" s="54"/>
      <c r="E768" s="55"/>
      <c r="G768" s="83"/>
      <c r="H768" s="53"/>
      <c r="I768" s="52"/>
      <c r="J768" s="52"/>
      <c r="K768" s="53"/>
    </row>
    <row r="769" spans="1:11" s="49" customFormat="1">
      <c r="A769" s="54"/>
      <c r="B769" s="54"/>
      <c r="C769" s="54"/>
      <c r="D769" s="54"/>
      <c r="E769" s="55"/>
      <c r="G769" s="83"/>
      <c r="H769" s="53"/>
      <c r="I769" s="52"/>
      <c r="J769" s="52"/>
      <c r="K769" s="53"/>
    </row>
    <row r="770" spans="1:11" s="49" customFormat="1">
      <c r="A770" s="54"/>
      <c r="B770" s="54"/>
      <c r="C770" s="54"/>
      <c r="D770" s="54"/>
      <c r="E770" s="55"/>
      <c r="G770" s="83"/>
      <c r="H770" s="53"/>
      <c r="I770" s="52"/>
      <c r="J770" s="52"/>
      <c r="K770" s="53"/>
    </row>
    <row r="771" spans="1:11" s="49" customFormat="1">
      <c r="A771" s="54"/>
      <c r="B771" s="54"/>
      <c r="C771" s="54"/>
      <c r="D771" s="54"/>
      <c r="E771" s="55"/>
      <c r="G771" s="83"/>
      <c r="H771" s="53"/>
      <c r="I771" s="52"/>
      <c r="J771" s="52"/>
      <c r="K771" s="53"/>
    </row>
    <row r="772" spans="1:11" s="49" customFormat="1">
      <c r="A772" s="54"/>
      <c r="B772" s="54"/>
      <c r="C772" s="54"/>
      <c r="D772" s="54"/>
      <c r="E772" s="55"/>
      <c r="G772" s="83"/>
      <c r="H772" s="53"/>
      <c r="I772" s="52"/>
      <c r="J772" s="52"/>
      <c r="K772" s="53"/>
    </row>
    <row r="773" spans="1:11" s="49" customFormat="1">
      <c r="A773" s="54"/>
      <c r="B773" s="54"/>
      <c r="C773" s="54"/>
      <c r="D773" s="54"/>
      <c r="E773" s="55"/>
      <c r="G773" s="83"/>
      <c r="H773" s="53"/>
      <c r="I773" s="52"/>
      <c r="J773" s="52"/>
      <c r="K773" s="53"/>
    </row>
    <row r="774" spans="1:11" s="49" customFormat="1">
      <c r="A774" s="54"/>
      <c r="B774" s="54"/>
      <c r="C774" s="54"/>
      <c r="D774" s="54"/>
      <c r="E774" s="55"/>
      <c r="G774" s="83"/>
      <c r="H774" s="53"/>
      <c r="I774" s="52"/>
      <c r="J774" s="52"/>
      <c r="K774" s="53"/>
    </row>
    <row r="775" spans="1:11" s="49" customFormat="1">
      <c r="A775" s="54"/>
      <c r="B775" s="54"/>
      <c r="C775" s="54"/>
      <c r="D775" s="54"/>
      <c r="E775" s="55"/>
      <c r="G775" s="83"/>
      <c r="H775" s="53"/>
      <c r="I775" s="52"/>
      <c r="J775" s="52"/>
      <c r="K775" s="53"/>
    </row>
    <row r="776" spans="1:11" s="49" customFormat="1">
      <c r="A776" s="54"/>
      <c r="B776" s="54"/>
      <c r="C776" s="54"/>
      <c r="D776" s="54"/>
      <c r="E776" s="55"/>
      <c r="G776" s="83"/>
      <c r="H776" s="53"/>
      <c r="I776" s="52"/>
      <c r="J776" s="52"/>
      <c r="K776" s="53"/>
    </row>
    <row r="777" spans="1:11" s="49" customFormat="1">
      <c r="A777" s="54"/>
      <c r="B777" s="54"/>
      <c r="C777" s="54"/>
      <c r="D777" s="54"/>
      <c r="E777" s="55"/>
      <c r="G777" s="83"/>
      <c r="H777" s="53"/>
      <c r="I777" s="52"/>
      <c r="J777" s="52"/>
      <c r="K777" s="53"/>
    </row>
    <row r="778" spans="1:11" s="49" customFormat="1">
      <c r="A778" s="54"/>
      <c r="B778" s="54"/>
      <c r="C778" s="54"/>
      <c r="D778" s="54"/>
      <c r="E778" s="55"/>
      <c r="G778" s="83"/>
      <c r="H778" s="53"/>
      <c r="I778" s="52"/>
      <c r="J778" s="52"/>
      <c r="K778" s="53"/>
    </row>
    <row r="779" spans="1:11" s="49" customFormat="1">
      <c r="A779" s="54"/>
      <c r="B779" s="54"/>
      <c r="C779" s="54"/>
      <c r="D779" s="54"/>
      <c r="E779" s="55"/>
      <c r="G779" s="83"/>
      <c r="H779" s="53"/>
      <c r="I779" s="52"/>
      <c r="J779" s="52"/>
      <c r="K779" s="53"/>
    </row>
    <row r="780" spans="1:11" s="49" customFormat="1">
      <c r="A780" s="54"/>
      <c r="B780" s="54"/>
      <c r="C780" s="54"/>
      <c r="D780" s="54"/>
      <c r="E780" s="55"/>
      <c r="G780" s="83"/>
      <c r="H780" s="53"/>
      <c r="I780" s="52"/>
      <c r="J780" s="52"/>
      <c r="K780" s="53"/>
    </row>
    <row r="781" spans="1:11" s="49" customFormat="1">
      <c r="A781" s="54"/>
      <c r="B781" s="54"/>
      <c r="C781" s="54"/>
      <c r="D781" s="54"/>
      <c r="E781" s="55"/>
      <c r="G781" s="83"/>
      <c r="H781" s="53"/>
      <c r="I781" s="52"/>
      <c r="J781" s="52"/>
      <c r="K781" s="53"/>
    </row>
    <row r="782" spans="1:11" s="49" customFormat="1">
      <c r="A782" s="54"/>
      <c r="B782" s="54"/>
      <c r="C782" s="54"/>
      <c r="D782" s="54"/>
      <c r="E782" s="55"/>
      <c r="G782" s="83"/>
      <c r="H782" s="53"/>
      <c r="I782" s="52"/>
      <c r="J782" s="52"/>
      <c r="K782" s="53"/>
    </row>
    <row r="783" spans="1:11" s="49" customFormat="1">
      <c r="A783" s="54"/>
      <c r="B783" s="54"/>
      <c r="C783" s="54"/>
      <c r="D783" s="54"/>
      <c r="E783" s="55"/>
      <c r="G783" s="83"/>
      <c r="H783" s="53"/>
      <c r="I783" s="52"/>
      <c r="J783" s="52"/>
      <c r="K783" s="53"/>
    </row>
    <row r="784" spans="1:11" s="49" customFormat="1">
      <c r="A784" s="54"/>
      <c r="B784" s="54"/>
      <c r="C784" s="54"/>
      <c r="D784" s="54"/>
      <c r="E784" s="55"/>
      <c r="G784" s="83"/>
      <c r="H784" s="53"/>
      <c r="I784" s="52"/>
      <c r="J784" s="52"/>
      <c r="K784" s="53"/>
    </row>
    <row r="785" spans="1:11" s="49" customFormat="1">
      <c r="A785" s="54"/>
      <c r="B785" s="54"/>
      <c r="C785" s="54"/>
      <c r="D785" s="54"/>
      <c r="E785" s="55"/>
      <c r="G785" s="83"/>
      <c r="H785" s="53"/>
      <c r="I785" s="52"/>
      <c r="J785" s="52"/>
      <c r="K785" s="53"/>
    </row>
    <row r="786" spans="1:11" s="49" customFormat="1">
      <c r="A786" s="54"/>
      <c r="B786" s="54"/>
      <c r="C786" s="54"/>
      <c r="D786" s="54"/>
      <c r="E786" s="55"/>
      <c r="G786" s="83"/>
      <c r="H786" s="53"/>
      <c r="I786" s="52"/>
      <c r="J786" s="52"/>
      <c r="K786" s="53"/>
    </row>
    <row r="787" spans="1:11" s="49" customFormat="1">
      <c r="A787" s="54"/>
      <c r="B787" s="54"/>
      <c r="C787" s="54"/>
      <c r="D787" s="54"/>
      <c r="E787" s="55"/>
      <c r="G787" s="83"/>
      <c r="H787" s="53"/>
      <c r="I787" s="52"/>
      <c r="J787" s="52"/>
      <c r="K787" s="53"/>
    </row>
    <row r="788" spans="1:11" s="49" customFormat="1">
      <c r="A788" s="54"/>
      <c r="B788" s="54"/>
      <c r="C788" s="54"/>
      <c r="D788" s="54"/>
      <c r="E788" s="55"/>
      <c r="G788" s="83"/>
      <c r="H788" s="53"/>
      <c r="I788" s="52"/>
      <c r="J788" s="52"/>
      <c r="K788" s="53"/>
    </row>
    <row r="789" spans="1:11" s="49" customFormat="1">
      <c r="A789" s="54"/>
      <c r="B789" s="54"/>
      <c r="C789" s="54"/>
      <c r="D789" s="54"/>
      <c r="E789" s="55"/>
      <c r="G789" s="83"/>
      <c r="H789" s="53"/>
      <c r="I789" s="52"/>
      <c r="J789" s="52"/>
      <c r="K789" s="53"/>
    </row>
    <row r="790" spans="1:11" s="49" customFormat="1">
      <c r="A790" s="54"/>
      <c r="B790" s="54"/>
      <c r="C790" s="54"/>
      <c r="D790" s="54"/>
      <c r="E790" s="55"/>
      <c r="G790" s="83"/>
      <c r="H790" s="53"/>
      <c r="I790" s="52"/>
      <c r="J790" s="52"/>
      <c r="K790" s="53"/>
    </row>
    <row r="791" spans="1:11" s="49" customFormat="1">
      <c r="A791" s="54"/>
      <c r="B791" s="54"/>
      <c r="C791" s="54"/>
      <c r="D791" s="54"/>
      <c r="E791" s="55"/>
      <c r="G791" s="83"/>
      <c r="H791" s="53"/>
      <c r="I791" s="52"/>
      <c r="J791" s="52"/>
      <c r="K791" s="53"/>
    </row>
    <row r="792" spans="1:11" s="49" customFormat="1">
      <c r="A792" s="54"/>
      <c r="B792" s="54"/>
      <c r="C792" s="54"/>
      <c r="D792" s="54"/>
      <c r="E792" s="55"/>
      <c r="G792" s="83"/>
      <c r="H792" s="53"/>
      <c r="I792" s="52"/>
      <c r="J792" s="52"/>
      <c r="K792" s="53"/>
    </row>
    <row r="793" spans="1:11" s="49" customFormat="1">
      <c r="A793" s="54"/>
      <c r="B793" s="54"/>
      <c r="C793" s="54"/>
      <c r="D793" s="54"/>
      <c r="E793" s="55"/>
      <c r="G793" s="83"/>
      <c r="H793" s="53"/>
      <c r="I793" s="52"/>
      <c r="J793" s="52"/>
      <c r="K793" s="53"/>
    </row>
    <row r="794" spans="1:11" s="49" customFormat="1">
      <c r="A794" s="54"/>
      <c r="B794" s="54"/>
      <c r="C794" s="54"/>
      <c r="D794" s="54"/>
      <c r="E794" s="55"/>
      <c r="G794" s="83"/>
      <c r="H794" s="53"/>
      <c r="I794" s="52"/>
      <c r="J794" s="52"/>
      <c r="K794" s="53"/>
    </row>
    <row r="795" spans="1:11" s="49" customFormat="1">
      <c r="A795" s="54"/>
      <c r="B795" s="54"/>
      <c r="C795" s="54"/>
      <c r="D795" s="54"/>
      <c r="E795" s="55"/>
      <c r="G795" s="83"/>
      <c r="H795" s="53"/>
      <c r="I795" s="52"/>
      <c r="J795" s="52"/>
      <c r="K795" s="53"/>
    </row>
    <row r="796" spans="1:11" s="49" customFormat="1">
      <c r="A796" s="54"/>
      <c r="B796" s="54"/>
      <c r="C796" s="54"/>
      <c r="D796" s="54"/>
      <c r="E796" s="55"/>
      <c r="G796" s="83"/>
      <c r="H796" s="53"/>
      <c r="I796" s="52"/>
      <c r="J796" s="52"/>
      <c r="K796" s="53"/>
    </row>
    <row r="797" spans="1:11" s="49" customFormat="1">
      <c r="A797" s="54"/>
      <c r="B797" s="54"/>
      <c r="C797" s="54"/>
      <c r="D797" s="54"/>
      <c r="E797" s="55"/>
      <c r="G797" s="83"/>
      <c r="H797" s="53"/>
      <c r="I797" s="52"/>
      <c r="J797" s="52"/>
      <c r="K797" s="53"/>
    </row>
    <row r="798" spans="1:11" s="49" customFormat="1">
      <c r="A798" s="54"/>
      <c r="B798" s="54"/>
      <c r="C798" s="54"/>
      <c r="D798" s="54"/>
      <c r="E798" s="55"/>
      <c r="G798" s="83"/>
      <c r="H798" s="53"/>
      <c r="I798" s="52"/>
      <c r="J798" s="52"/>
      <c r="K798" s="53"/>
    </row>
    <row r="799" spans="1:11" s="49" customFormat="1">
      <c r="A799" s="54"/>
      <c r="B799" s="54"/>
      <c r="C799" s="54"/>
      <c r="D799" s="54"/>
      <c r="E799" s="55"/>
      <c r="G799" s="83"/>
      <c r="H799" s="53"/>
      <c r="I799" s="52"/>
      <c r="J799" s="52"/>
      <c r="K799" s="53"/>
    </row>
    <row r="800" spans="1:11" s="49" customFormat="1">
      <c r="A800" s="54"/>
      <c r="B800" s="54"/>
      <c r="C800" s="54"/>
      <c r="D800" s="54"/>
      <c r="E800" s="55"/>
      <c r="G800" s="83"/>
      <c r="H800" s="53"/>
      <c r="I800" s="52"/>
      <c r="J800" s="52"/>
      <c r="K800" s="53"/>
    </row>
    <row r="801" spans="1:11" s="49" customFormat="1">
      <c r="A801" s="54"/>
      <c r="B801" s="54"/>
      <c r="C801" s="54"/>
      <c r="D801" s="54"/>
      <c r="E801" s="55"/>
      <c r="G801" s="83"/>
      <c r="H801" s="53"/>
      <c r="I801" s="52"/>
      <c r="J801" s="52"/>
      <c r="K801" s="53"/>
    </row>
    <row r="802" spans="1:11" s="49" customFormat="1">
      <c r="A802" s="54"/>
      <c r="B802" s="54"/>
      <c r="C802" s="54"/>
      <c r="D802" s="54"/>
      <c r="E802" s="55"/>
      <c r="G802" s="83"/>
      <c r="H802" s="53"/>
      <c r="I802" s="52"/>
      <c r="J802" s="52"/>
      <c r="K802" s="53"/>
    </row>
    <row r="803" spans="1:11" s="49" customFormat="1">
      <c r="A803" s="54"/>
      <c r="B803" s="54"/>
      <c r="C803" s="54"/>
      <c r="D803" s="54"/>
      <c r="E803" s="55"/>
      <c r="G803" s="83"/>
      <c r="H803" s="53"/>
      <c r="I803" s="52"/>
      <c r="J803" s="52"/>
      <c r="K803" s="53"/>
    </row>
    <row r="804" spans="1:11" s="49" customFormat="1">
      <c r="A804" s="54"/>
      <c r="B804" s="54"/>
      <c r="C804" s="54"/>
      <c r="D804" s="54"/>
      <c r="E804" s="55"/>
      <c r="G804" s="83"/>
      <c r="H804" s="53"/>
      <c r="I804" s="52"/>
      <c r="J804" s="52"/>
      <c r="K804" s="53"/>
    </row>
    <row r="805" spans="1:11" s="49" customFormat="1">
      <c r="A805" s="54"/>
      <c r="B805" s="54"/>
      <c r="C805" s="54"/>
      <c r="D805" s="54"/>
      <c r="E805" s="55"/>
      <c r="G805" s="83"/>
      <c r="H805" s="53"/>
      <c r="I805" s="52"/>
      <c r="J805" s="52"/>
      <c r="K805" s="53"/>
    </row>
    <row r="806" spans="1:11" s="49" customFormat="1">
      <c r="A806" s="54"/>
      <c r="B806" s="54"/>
      <c r="C806" s="54"/>
      <c r="D806" s="54"/>
      <c r="E806" s="55"/>
      <c r="G806" s="83"/>
      <c r="H806" s="53"/>
      <c r="I806" s="52"/>
      <c r="J806" s="52"/>
      <c r="K806" s="53"/>
    </row>
    <row r="807" spans="1:11" s="49" customFormat="1">
      <c r="A807" s="54"/>
      <c r="B807" s="54"/>
      <c r="C807" s="54"/>
      <c r="D807" s="54"/>
      <c r="E807" s="55"/>
      <c r="G807" s="83"/>
      <c r="H807" s="53"/>
      <c r="I807" s="52"/>
      <c r="J807" s="52"/>
      <c r="K807" s="53"/>
    </row>
    <row r="808" spans="1:11" s="49" customFormat="1">
      <c r="A808" s="54"/>
      <c r="B808" s="54"/>
      <c r="C808" s="54"/>
      <c r="D808" s="54"/>
      <c r="E808" s="55"/>
      <c r="G808" s="83"/>
      <c r="H808" s="53"/>
      <c r="I808" s="52"/>
      <c r="J808" s="52"/>
      <c r="K808" s="53"/>
    </row>
    <row r="809" spans="1:11" s="49" customFormat="1">
      <c r="A809" s="54"/>
      <c r="B809" s="54"/>
      <c r="C809" s="54"/>
      <c r="D809" s="54"/>
      <c r="E809" s="55"/>
      <c r="G809" s="83"/>
      <c r="H809" s="53"/>
      <c r="I809" s="52"/>
      <c r="J809" s="52"/>
      <c r="K809" s="53"/>
    </row>
    <row r="810" spans="1:11" s="49" customFormat="1">
      <c r="A810" s="54"/>
      <c r="B810" s="54"/>
      <c r="C810" s="54"/>
      <c r="D810" s="54"/>
      <c r="E810" s="55"/>
      <c r="G810" s="83"/>
      <c r="H810" s="53"/>
      <c r="I810" s="52"/>
      <c r="J810" s="52"/>
      <c r="K810" s="53"/>
    </row>
    <row r="811" spans="1:11" s="49" customFormat="1">
      <c r="A811" s="54"/>
      <c r="B811" s="54"/>
      <c r="C811" s="54"/>
      <c r="D811" s="54"/>
      <c r="E811" s="55"/>
      <c r="G811" s="83"/>
      <c r="H811" s="53"/>
      <c r="I811" s="52"/>
      <c r="J811" s="52"/>
      <c r="K811" s="53"/>
    </row>
    <row r="812" spans="1:11" s="49" customFormat="1">
      <c r="A812" s="54"/>
      <c r="B812" s="54"/>
      <c r="C812" s="54"/>
      <c r="D812" s="54"/>
      <c r="E812" s="55"/>
      <c r="G812" s="83"/>
      <c r="H812" s="53"/>
      <c r="I812" s="52"/>
      <c r="J812" s="52"/>
      <c r="K812" s="53"/>
    </row>
    <row r="813" spans="1:11" s="49" customFormat="1">
      <c r="A813" s="54"/>
      <c r="B813" s="54"/>
      <c r="C813" s="54"/>
      <c r="D813" s="54"/>
      <c r="E813" s="55"/>
      <c r="G813" s="83"/>
      <c r="H813" s="53"/>
      <c r="I813" s="52"/>
      <c r="J813" s="52"/>
      <c r="K813" s="53"/>
    </row>
    <row r="814" spans="1:11" s="49" customFormat="1">
      <c r="A814" s="54"/>
      <c r="B814" s="54"/>
      <c r="C814" s="54"/>
      <c r="D814" s="54"/>
      <c r="E814" s="55"/>
      <c r="G814" s="83"/>
      <c r="H814" s="53"/>
      <c r="I814" s="52"/>
      <c r="J814" s="52"/>
      <c r="K814" s="53"/>
    </row>
    <row r="815" spans="1:11" s="49" customFormat="1">
      <c r="A815" s="54"/>
      <c r="B815" s="54"/>
      <c r="C815" s="54"/>
      <c r="D815" s="54"/>
      <c r="E815" s="55"/>
      <c r="G815" s="83"/>
      <c r="H815" s="53"/>
      <c r="I815" s="52"/>
      <c r="J815" s="52"/>
      <c r="K815" s="53"/>
    </row>
    <row r="816" spans="1:11" s="49" customFormat="1">
      <c r="A816" s="54"/>
      <c r="B816" s="54"/>
      <c r="C816" s="54"/>
      <c r="D816" s="54"/>
      <c r="E816" s="55"/>
      <c r="G816" s="83"/>
      <c r="H816" s="53"/>
      <c r="I816" s="52"/>
      <c r="J816" s="52"/>
      <c r="K816" s="53"/>
    </row>
    <row r="817" spans="1:11" s="49" customFormat="1">
      <c r="A817" s="54"/>
      <c r="B817" s="54"/>
      <c r="C817" s="54"/>
      <c r="D817" s="54"/>
      <c r="E817" s="55"/>
      <c r="G817" s="83"/>
      <c r="H817" s="53"/>
      <c r="I817" s="52"/>
      <c r="J817" s="52"/>
      <c r="K817" s="53"/>
    </row>
    <row r="818" spans="1:11" s="49" customFormat="1">
      <c r="A818" s="54"/>
      <c r="B818" s="54"/>
      <c r="C818" s="54"/>
      <c r="D818" s="54"/>
      <c r="E818" s="55"/>
      <c r="G818" s="83"/>
      <c r="H818" s="53"/>
      <c r="I818" s="52"/>
      <c r="J818" s="52"/>
      <c r="K818" s="53"/>
    </row>
    <row r="819" spans="1:11" s="49" customFormat="1">
      <c r="A819" s="54"/>
      <c r="B819" s="54"/>
      <c r="C819" s="54"/>
      <c r="D819" s="54"/>
      <c r="E819" s="55"/>
      <c r="G819" s="83"/>
      <c r="H819" s="53"/>
      <c r="I819" s="52"/>
      <c r="J819" s="52"/>
      <c r="K819" s="53"/>
    </row>
    <row r="820" spans="1:11" s="49" customFormat="1">
      <c r="A820" s="54"/>
      <c r="B820" s="54"/>
      <c r="C820" s="54"/>
      <c r="D820" s="54"/>
      <c r="E820" s="55"/>
      <c r="G820" s="83"/>
      <c r="H820" s="53"/>
      <c r="I820" s="52"/>
      <c r="J820" s="52"/>
      <c r="K820" s="53"/>
    </row>
    <row r="821" spans="1:11" s="49" customFormat="1">
      <c r="A821" s="54"/>
      <c r="B821" s="54"/>
      <c r="C821" s="54"/>
      <c r="D821" s="54"/>
      <c r="E821" s="55"/>
      <c r="G821" s="83"/>
      <c r="H821" s="53"/>
      <c r="I821" s="52"/>
      <c r="J821" s="52"/>
      <c r="K821" s="53"/>
    </row>
    <row r="822" spans="1:11" s="49" customFormat="1">
      <c r="A822" s="54"/>
      <c r="B822" s="54"/>
      <c r="C822" s="54"/>
      <c r="D822" s="54"/>
      <c r="E822" s="55"/>
      <c r="G822" s="83"/>
      <c r="H822" s="53"/>
      <c r="I822" s="52"/>
      <c r="J822" s="52"/>
      <c r="K822" s="53"/>
    </row>
    <row r="823" spans="1:11" s="49" customFormat="1">
      <c r="A823" s="54"/>
      <c r="B823" s="54"/>
      <c r="C823" s="54"/>
      <c r="D823" s="54"/>
      <c r="E823" s="55"/>
      <c r="G823" s="83"/>
      <c r="H823" s="53"/>
      <c r="I823" s="52"/>
      <c r="J823" s="52"/>
      <c r="K823" s="53"/>
    </row>
    <row r="824" spans="1:11" s="49" customFormat="1">
      <c r="A824" s="54"/>
      <c r="B824" s="54"/>
      <c r="C824" s="54"/>
      <c r="D824" s="54"/>
      <c r="E824" s="55"/>
      <c r="G824" s="83"/>
      <c r="H824" s="53"/>
      <c r="I824" s="52"/>
      <c r="J824" s="52"/>
      <c r="K824" s="53"/>
    </row>
    <row r="825" spans="1:11" s="49" customFormat="1">
      <c r="A825" s="54"/>
      <c r="B825" s="54"/>
      <c r="C825" s="54"/>
      <c r="D825" s="54"/>
      <c r="E825" s="55"/>
      <c r="G825" s="83"/>
      <c r="H825" s="53"/>
      <c r="I825" s="52"/>
      <c r="J825" s="52"/>
      <c r="K825" s="53"/>
    </row>
    <row r="826" spans="1:11" s="49" customFormat="1">
      <c r="A826" s="54"/>
      <c r="B826" s="54"/>
      <c r="C826" s="54"/>
      <c r="D826" s="54"/>
      <c r="E826" s="55"/>
      <c r="G826" s="83"/>
      <c r="H826" s="53"/>
      <c r="I826" s="52"/>
      <c r="J826" s="52"/>
      <c r="K826" s="53"/>
    </row>
    <row r="827" spans="1:11" s="49" customFormat="1">
      <c r="A827" s="54"/>
      <c r="B827" s="54"/>
      <c r="C827" s="54"/>
      <c r="D827" s="54"/>
      <c r="E827" s="55"/>
      <c r="G827" s="83"/>
      <c r="H827" s="53"/>
      <c r="I827" s="52"/>
      <c r="J827" s="52"/>
      <c r="K827" s="53"/>
    </row>
    <row r="828" spans="1:11" s="49" customFormat="1">
      <c r="A828" s="54"/>
      <c r="B828" s="54"/>
      <c r="C828" s="54"/>
      <c r="D828" s="54"/>
      <c r="E828" s="55"/>
      <c r="G828" s="83"/>
      <c r="H828" s="53"/>
      <c r="I828" s="52"/>
      <c r="J828" s="52"/>
      <c r="K828" s="53"/>
    </row>
    <row r="829" spans="1:11" s="49" customFormat="1">
      <c r="A829" s="54"/>
      <c r="B829" s="54"/>
      <c r="C829" s="54"/>
      <c r="D829" s="54"/>
      <c r="E829" s="55"/>
      <c r="G829" s="83"/>
      <c r="H829" s="53"/>
      <c r="I829" s="52"/>
      <c r="J829" s="52"/>
      <c r="K829" s="53"/>
    </row>
    <row r="830" spans="1:11" s="49" customFormat="1">
      <c r="A830" s="54"/>
      <c r="B830" s="54"/>
      <c r="C830" s="54"/>
      <c r="D830" s="54"/>
      <c r="E830" s="55"/>
      <c r="G830" s="83"/>
      <c r="H830" s="53"/>
      <c r="I830" s="52"/>
      <c r="J830" s="52"/>
      <c r="K830" s="53"/>
    </row>
    <row r="831" spans="1:11" s="49" customFormat="1">
      <c r="A831" s="54"/>
      <c r="B831" s="54"/>
      <c r="C831" s="54"/>
      <c r="D831" s="54"/>
      <c r="E831" s="55"/>
      <c r="G831" s="83"/>
      <c r="H831" s="53"/>
      <c r="I831" s="52"/>
      <c r="J831" s="52"/>
      <c r="K831" s="53"/>
    </row>
    <row r="832" spans="1:11" s="49" customFormat="1">
      <c r="A832" s="54"/>
      <c r="B832" s="54"/>
      <c r="C832" s="54"/>
      <c r="D832" s="54"/>
      <c r="E832" s="55"/>
      <c r="G832" s="83"/>
      <c r="H832" s="53"/>
      <c r="I832" s="52"/>
      <c r="J832" s="52"/>
      <c r="K832" s="53"/>
    </row>
    <row r="833" spans="1:11" s="49" customFormat="1">
      <c r="A833" s="54"/>
      <c r="B833" s="54"/>
      <c r="C833" s="54"/>
      <c r="D833" s="54"/>
      <c r="E833" s="55"/>
      <c r="G833" s="83"/>
      <c r="H833" s="53"/>
      <c r="I833" s="52"/>
      <c r="J833" s="52"/>
      <c r="K833" s="53"/>
    </row>
    <row r="834" spans="1:11" s="49" customFormat="1">
      <c r="A834" s="54"/>
      <c r="B834" s="54"/>
      <c r="C834" s="54"/>
      <c r="D834" s="54"/>
      <c r="E834" s="55"/>
      <c r="G834" s="83"/>
      <c r="H834" s="53"/>
      <c r="I834" s="52"/>
      <c r="J834" s="52"/>
      <c r="K834" s="53"/>
    </row>
    <row r="835" spans="1:11" s="49" customFormat="1">
      <c r="A835" s="54"/>
      <c r="B835" s="54"/>
      <c r="C835" s="54"/>
      <c r="D835" s="54"/>
      <c r="E835" s="55"/>
      <c r="G835" s="83"/>
      <c r="H835" s="53"/>
      <c r="I835" s="52"/>
      <c r="J835" s="52"/>
      <c r="K835" s="53"/>
    </row>
    <row r="836" spans="1:11" s="49" customFormat="1">
      <c r="A836" s="54"/>
      <c r="B836" s="54"/>
      <c r="C836" s="54"/>
      <c r="D836" s="54"/>
      <c r="E836" s="55"/>
      <c r="G836" s="83"/>
      <c r="H836" s="53"/>
      <c r="I836" s="52"/>
      <c r="J836" s="52"/>
      <c r="K836" s="53"/>
    </row>
    <row r="837" spans="1:11" s="49" customFormat="1">
      <c r="A837" s="54"/>
      <c r="B837" s="54"/>
      <c r="C837" s="54"/>
      <c r="D837" s="54"/>
      <c r="E837" s="55"/>
      <c r="G837" s="83"/>
      <c r="H837" s="53"/>
      <c r="I837" s="52"/>
      <c r="J837" s="52"/>
      <c r="K837" s="53"/>
    </row>
    <row r="838" spans="1:11" s="49" customFormat="1">
      <c r="A838" s="54"/>
      <c r="B838" s="54"/>
      <c r="C838" s="54"/>
      <c r="D838" s="54"/>
      <c r="E838" s="55"/>
      <c r="G838" s="83"/>
      <c r="H838" s="53"/>
      <c r="I838" s="52"/>
      <c r="J838" s="52"/>
      <c r="K838" s="53"/>
    </row>
    <row r="839" spans="1:11" s="49" customFormat="1">
      <c r="A839" s="54"/>
      <c r="B839" s="54"/>
      <c r="C839" s="54"/>
      <c r="D839" s="54"/>
      <c r="E839" s="55"/>
      <c r="G839" s="83"/>
      <c r="H839" s="53"/>
      <c r="I839" s="52"/>
      <c r="J839" s="52"/>
      <c r="K839" s="53"/>
    </row>
    <row r="840" spans="1:11" s="49" customFormat="1">
      <c r="A840" s="54"/>
      <c r="B840" s="54"/>
      <c r="C840" s="54"/>
      <c r="D840" s="54"/>
      <c r="E840" s="55"/>
      <c r="G840" s="83"/>
      <c r="H840" s="53"/>
      <c r="I840" s="52"/>
      <c r="J840" s="52"/>
      <c r="K840" s="53"/>
    </row>
    <row r="841" spans="1:11" s="49" customFormat="1">
      <c r="A841" s="54"/>
      <c r="B841" s="54"/>
      <c r="C841" s="54"/>
      <c r="D841" s="54"/>
      <c r="E841" s="55"/>
      <c r="G841" s="83"/>
      <c r="H841" s="53"/>
      <c r="I841" s="52"/>
      <c r="J841" s="52"/>
      <c r="K841" s="53"/>
    </row>
    <row r="842" spans="1:11" s="49" customFormat="1">
      <c r="A842" s="54"/>
      <c r="B842" s="54"/>
      <c r="C842" s="54"/>
      <c r="D842" s="54"/>
      <c r="E842" s="55"/>
      <c r="G842" s="83"/>
      <c r="H842" s="53"/>
      <c r="I842" s="52"/>
      <c r="J842" s="52"/>
      <c r="K842" s="53"/>
    </row>
    <row r="843" spans="1:11" s="49" customFormat="1">
      <c r="A843" s="54"/>
      <c r="B843" s="54"/>
      <c r="C843" s="54"/>
      <c r="D843" s="54"/>
      <c r="E843" s="55"/>
      <c r="G843" s="83"/>
      <c r="H843" s="53"/>
      <c r="I843" s="52"/>
      <c r="J843" s="52"/>
      <c r="K843" s="53"/>
    </row>
    <row r="844" spans="1:11" s="49" customFormat="1">
      <c r="A844" s="54"/>
      <c r="B844" s="54"/>
      <c r="C844" s="54"/>
      <c r="D844" s="54"/>
      <c r="E844" s="55"/>
      <c r="G844" s="83"/>
      <c r="H844" s="53"/>
      <c r="I844" s="52"/>
      <c r="J844" s="52"/>
      <c r="K844" s="53"/>
    </row>
    <row r="845" spans="1:11" s="49" customFormat="1">
      <c r="A845" s="54"/>
      <c r="B845" s="54"/>
      <c r="C845" s="54"/>
      <c r="D845" s="54"/>
      <c r="E845" s="55"/>
      <c r="G845" s="83"/>
      <c r="H845" s="53"/>
      <c r="I845" s="52"/>
      <c r="J845" s="52"/>
      <c r="K845" s="53"/>
    </row>
    <row r="846" spans="1:11" s="49" customFormat="1">
      <c r="A846" s="54"/>
      <c r="B846" s="54"/>
      <c r="C846" s="54"/>
      <c r="D846" s="54"/>
      <c r="E846" s="55"/>
      <c r="G846" s="83"/>
      <c r="H846" s="53"/>
      <c r="I846" s="52"/>
      <c r="J846" s="52"/>
      <c r="K846" s="53"/>
    </row>
    <row r="847" spans="1:11" s="49" customFormat="1">
      <c r="A847" s="54"/>
      <c r="B847" s="54"/>
      <c r="C847" s="54"/>
      <c r="D847" s="54"/>
      <c r="E847" s="55"/>
      <c r="G847" s="83"/>
      <c r="H847" s="53"/>
      <c r="I847" s="52"/>
      <c r="J847" s="52"/>
      <c r="K847" s="53"/>
    </row>
    <row r="848" spans="1:11" s="49" customFormat="1">
      <c r="A848" s="54"/>
      <c r="B848" s="54"/>
      <c r="C848" s="54"/>
      <c r="D848" s="54"/>
      <c r="E848" s="55"/>
      <c r="G848" s="83"/>
      <c r="H848" s="53"/>
      <c r="I848" s="52"/>
      <c r="J848" s="52"/>
      <c r="K848" s="53"/>
    </row>
    <row r="849" spans="1:11" s="49" customFormat="1">
      <c r="A849" s="54"/>
      <c r="B849" s="54"/>
      <c r="C849" s="54"/>
      <c r="D849" s="54"/>
      <c r="E849" s="55"/>
      <c r="G849" s="83"/>
      <c r="H849" s="53"/>
      <c r="I849" s="52"/>
      <c r="J849" s="52"/>
      <c r="K849" s="53"/>
    </row>
    <row r="850" spans="1:11" s="49" customFormat="1">
      <c r="A850" s="54"/>
      <c r="B850" s="54"/>
      <c r="C850" s="54"/>
      <c r="D850" s="54"/>
      <c r="E850" s="55"/>
      <c r="G850" s="83"/>
      <c r="H850" s="53"/>
      <c r="I850" s="52"/>
      <c r="J850" s="52"/>
      <c r="K850" s="53"/>
    </row>
    <row r="851" spans="1:11" s="49" customFormat="1">
      <c r="A851" s="54"/>
      <c r="B851" s="54"/>
      <c r="C851" s="54"/>
      <c r="D851" s="54"/>
      <c r="E851" s="55"/>
      <c r="G851" s="83"/>
      <c r="H851" s="53"/>
      <c r="I851" s="52"/>
      <c r="J851" s="52"/>
      <c r="K851" s="53"/>
    </row>
    <row r="852" spans="1:11" s="49" customFormat="1">
      <c r="A852" s="54"/>
      <c r="B852" s="54"/>
      <c r="C852" s="54"/>
      <c r="D852" s="54"/>
      <c r="E852" s="55"/>
      <c r="G852" s="83"/>
      <c r="H852" s="53"/>
      <c r="I852" s="52"/>
      <c r="J852" s="52"/>
      <c r="K852" s="53"/>
    </row>
    <row r="853" spans="1:11" s="49" customFormat="1">
      <c r="A853" s="54"/>
      <c r="B853" s="54"/>
      <c r="C853" s="54"/>
      <c r="D853" s="54"/>
      <c r="E853" s="55"/>
      <c r="G853" s="83"/>
      <c r="H853" s="53"/>
      <c r="I853" s="52"/>
      <c r="J853" s="52"/>
      <c r="K853" s="53"/>
    </row>
    <row r="854" spans="1:11" s="49" customFormat="1">
      <c r="A854" s="54"/>
      <c r="B854" s="54"/>
      <c r="C854" s="54"/>
      <c r="D854" s="54"/>
      <c r="E854" s="55"/>
      <c r="G854" s="83"/>
      <c r="H854" s="53"/>
      <c r="I854" s="52"/>
      <c r="J854" s="52"/>
      <c r="K854" s="53"/>
    </row>
    <row r="855" spans="1:11" s="49" customFormat="1">
      <c r="A855" s="54"/>
      <c r="B855" s="54"/>
      <c r="C855" s="54"/>
      <c r="D855" s="54"/>
      <c r="E855" s="55"/>
      <c r="G855" s="83"/>
      <c r="H855" s="53"/>
      <c r="I855" s="52"/>
      <c r="J855" s="52"/>
      <c r="K855" s="53"/>
    </row>
    <row r="856" spans="1:11" s="49" customFormat="1">
      <c r="A856" s="54"/>
      <c r="B856" s="54"/>
      <c r="C856" s="54"/>
      <c r="D856" s="54"/>
      <c r="E856" s="55"/>
      <c r="G856" s="83"/>
      <c r="H856" s="53"/>
      <c r="I856" s="52"/>
      <c r="J856" s="52"/>
      <c r="K856" s="53"/>
    </row>
    <row r="857" spans="1:11" s="49" customFormat="1">
      <c r="A857" s="54"/>
      <c r="B857" s="54"/>
      <c r="C857" s="54"/>
      <c r="D857" s="54"/>
      <c r="E857" s="55"/>
      <c r="G857" s="83"/>
      <c r="H857" s="53"/>
      <c r="I857" s="52"/>
      <c r="J857" s="52"/>
      <c r="K857" s="53"/>
    </row>
    <row r="858" spans="1:11" s="49" customFormat="1">
      <c r="A858" s="54"/>
      <c r="B858" s="54"/>
      <c r="C858" s="54"/>
      <c r="D858" s="54"/>
      <c r="E858" s="55"/>
      <c r="G858" s="83"/>
      <c r="H858" s="53"/>
      <c r="I858" s="52"/>
      <c r="J858" s="52"/>
      <c r="K858" s="53"/>
    </row>
    <row r="859" spans="1:11" s="49" customFormat="1">
      <c r="A859" s="54"/>
      <c r="B859" s="54"/>
      <c r="C859" s="54"/>
      <c r="D859" s="54"/>
      <c r="E859" s="55"/>
      <c r="G859" s="83"/>
      <c r="H859" s="53"/>
      <c r="I859" s="52"/>
      <c r="J859" s="52"/>
      <c r="K859" s="53"/>
    </row>
    <row r="860" spans="1:11" s="49" customFormat="1">
      <c r="A860" s="54"/>
      <c r="B860" s="54"/>
      <c r="C860" s="54"/>
      <c r="D860" s="54"/>
      <c r="E860" s="55"/>
      <c r="G860" s="83"/>
      <c r="H860" s="53"/>
      <c r="I860" s="52"/>
      <c r="J860" s="52"/>
      <c r="K860" s="53"/>
    </row>
    <row r="861" spans="1:11" s="49" customFormat="1">
      <c r="A861" s="54"/>
      <c r="B861" s="54"/>
      <c r="C861" s="54"/>
      <c r="D861" s="54"/>
      <c r="E861" s="55"/>
      <c r="G861" s="83"/>
      <c r="H861" s="53"/>
      <c r="I861" s="52"/>
      <c r="J861" s="52"/>
      <c r="K861" s="53"/>
    </row>
    <row r="862" spans="1:11" s="49" customFormat="1">
      <c r="A862" s="54"/>
      <c r="B862" s="54"/>
      <c r="C862" s="54"/>
      <c r="D862" s="54"/>
      <c r="E862" s="55"/>
      <c r="G862" s="83"/>
      <c r="H862" s="53"/>
      <c r="I862" s="52"/>
      <c r="J862" s="52"/>
      <c r="K862" s="53"/>
    </row>
    <row r="863" spans="1:11" s="49" customFormat="1">
      <c r="A863" s="54"/>
      <c r="B863" s="54"/>
      <c r="C863" s="54"/>
      <c r="D863" s="54"/>
      <c r="E863" s="55"/>
      <c r="G863" s="83"/>
      <c r="H863" s="53"/>
      <c r="I863" s="52"/>
      <c r="J863" s="52"/>
      <c r="K863" s="53"/>
    </row>
    <row r="864" spans="1:11" s="49" customFormat="1">
      <c r="A864" s="54"/>
      <c r="B864" s="54"/>
      <c r="C864" s="54"/>
      <c r="D864" s="54"/>
      <c r="E864" s="55"/>
      <c r="G864" s="83"/>
      <c r="H864" s="53"/>
      <c r="I864" s="52"/>
      <c r="J864" s="52"/>
      <c r="K864" s="53"/>
    </row>
    <row r="865" spans="1:11" s="49" customFormat="1">
      <c r="A865" s="54"/>
      <c r="B865" s="54"/>
      <c r="C865" s="54"/>
      <c r="D865" s="54"/>
      <c r="E865" s="55"/>
      <c r="G865" s="83"/>
      <c r="H865" s="53"/>
      <c r="I865" s="52"/>
      <c r="J865" s="52"/>
      <c r="K865" s="53"/>
    </row>
    <row r="866" spans="1:11" s="49" customFormat="1">
      <c r="A866" s="54"/>
      <c r="B866" s="54"/>
      <c r="C866" s="54"/>
      <c r="D866" s="54"/>
      <c r="E866" s="55"/>
      <c r="G866" s="83"/>
      <c r="H866" s="53"/>
      <c r="I866" s="52"/>
      <c r="J866" s="52"/>
      <c r="K866" s="53"/>
    </row>
    <row r="867" spans="1:11" s="49" customFormat="1">
      <c r="A867" s="54"/>
      <c r="B867" s="54"/>
      <c r="C867" s="54"/>
      <c r="D867" s="54"/>
      <c r="E867" s="55"/>
      <c r="G867" s="83"/>
      <c r="H867" s="53"/>
      <c r="I867" s="52"/>
      <c r="J867" s="52"/>
      <c r="K867" s="53"/>
    </row>
    <row r="868" spans="1:11" s="49" customFormat="1">
      <c r="A868" s="54"/>
      <c r="B868" s="54"/>
      <c r="C868" s="54"/>
      <c r="D868" s="54"/>
      <c r="E868" s="55"/>
      <c r="G868" s="83"/>
      <c r="H868" s="53"/>
      <c r="I868" s="52"/>
      <c r="J868" s="52"/>
      <c r="K868" s="53"/>
    </row>
    <row r="869" spans="1:11" s="49" customFormat="1">
      <c r="A869" s="54"/>
      <c r="B869" s="54"/>
      <c r="C869" s="54"/>
      <c r="D869" s="54"/>
      <c r="E869" s="55"/>
      <c r="G869" s="83"/>
      <c r="H869" s="53"/>
      <c r="I869" s="52"/>
      <c r="J869" s="52"/>
      <c r="K869" s="53"/>
    </row>
    <row r="870" spans="1:11" s="49" customFormat="1">
      <c r="A870" s="54"/>
      <c r="B870" s="54"/>
      <c r="C870" s="54"/>
      <c r="D870" s="54"/>
      <c r="E870" s="55"/>
      <c r="G870" s="83"/>
      <c r="H870" s="53"/>
      <c r="I870" s="52"/>
      <c r="J870" s="52"/>
      <c r="K870" s="53"/>
    </row>
    <row r="871" spans="1:11" s="49" customFormat="1">
      <c r="A871" s="54"/>
      <c r="B871" s="54"/>
      <c r="C871" s="54"/>
      <c r="D871" s="54"/>
      <c r="E871" s="55"/>
      <c r="G871" s="83"/>
      <c r="H871" s="53"/>
      <c r="I871" s="52"/>
      <c r="J871" s="52"/>
      <c r="K871" s="53"/>
    </row>
    <row r="872" spans="1:11" s="49" customFormat="1">
      <c r="A872" s="54"/>
      <c r="B872" s="54"/>
      <c r="C872" s="54"/>
      <c r="D872" s="54"/>
      <c r="E872" s="55"/>
      <c r="G872" s="83"/>
      <c r="H872" s="53"/>
      <c r="I872" s="52"/>
      <c r="J872" s="52"/>
      <c r="K872" s="53"/>
    </row>
    <row r="873" spans="1:11" s="49" customFormat="1">
      <c r="A873" s="54"/>
      <c r="B873" s="54"/>
      <c r="C873" s="54"/>
      <c r="D873" s="54"/>
      <c r="E873" s="55"/>
      <c r="G873" s="83"/>
      <c r="H873" s="53"/>
      <c r="I873" s="52"/>
      <c r="J873" s="52"/>
      <c r="K873" s="53"/>
    </row>
    <row r="874" spans="1:11" s="49" customFormat="1">
      <c r="A874" s="54"/>
      <c r="B874" s="54"/>
      <c r="C874" s="54"/>
      <c r="D874" s="54"/>
      <c r="E874" s="55"/>
      <c r="G874" s="83"/>
      <c r="H874" s="53"/>
      <c r="I874" s="52"/>
      <c r="J874" s="52"/>
      <c r="K874" s="53"/>
    </row>
    <row r="875" spans="1:11" s="49" customFormat="1">
      <c r="A875" s="54"/>
      <c r="B875" s="54"/>
      <c r="C875" s="54"/>
      <c r="D875" s="54"/>
      <c r="E875" s="55"/>
      <c r="G875" s="83"/>
      <c r="H875" s="53"/>
      <c r="I875" s="52"/>
      <c r="J875" s="52"/>
      <c r="K875" s="53"/>
    </row>
    <row r="876" spans="1:11" s="49" customFormat="1">
      <c r="A876" s="54"/>
      <c r="B876" s="54"/>
      <c r="C876" s="54"/>
      <c r="D876" s="54"/>
      <c r="E876" s="55"/>
      <c r="G876" s="83"/>
      <c r="H876" s="53"/>
      <c r="I876" s="52"/>
      <c r="J876" s="52"/>
      <c r="K876" s="53"/>
    </row>
    <row r="877" spans="1:11" s="49" customFormat="1">
      <c r="A877" s="54"/>
      <c r="B877" s="54"/>
      <c r="C877" s="54"/>
      <c r="D877" s="54"/>
      <c r="E877" s="55"/>
      <c r="G877" s="83"/>
      <c r="H877" s="53"/>
      <c r="I877" s="52"/>
      <c r="J877" s="52"/>
      <c r="K877" s="53"/>
    </row>
    <row r="878" spans="1:11" s="49" customFormat="1">
      <c r="A878" s="54"/>
      <c r="B878" s="54"/>
      <c r="C878" s="54"/>
      <c r="D878" s="54"/>
      <c r="E878" s="55"/>
      <c r="G878" s="83"/>
      <c r="H878" s="53"/>
      <c r="I878" s="52"/>
      <c r="J878" s="52"/>
      <c r="K878" s="53"/>
    </row>
    <row r="879" spans="1:11" s="49" customFormat="1">
      <c r="A879" s="54"/>
      <c r="B879" s="54"/>
      <c r="C879" s="54"/>
      <c r="D879" s="54"/>
      <c r="E879" s="55"/>
      <c r="G879" s="83"/>
      <c r="H879" s="53"/>
      <c r="I879" s="52"/>
      <c r="J879" s="52"/>
      <c r="K879" s="53"/>
    </row>
    <row r="880" spans="1:11" s="49" customFormat="1">
      <c r="A880" s="54"/>
      <c r="B880" s="54"/>
      <c r="C880" s="54"/>
      <c r="D880" s="54"/>
      <c r="E880" s="55"/>
      <c r="G880" s="83"/>
      <c r="H880" s="53"/>
      <c r="I880" s="52"/>
      <c r="J880" s="52"/>
      <c r="K880" s="53"/>
    </row>
    <row r="881" spans="1:11" s="49" customFormat="1">
      <c r="A881" s="54"/>
      <c r="B881" s="54"/>
      <c r="C881" s="54"/>
      <c r="D881" s="54"/>
      <c r="E881" s="55"/>
      <c r="G881" s="83"/>
      <c r="H881" s="53"/>
      <c r="I881" s="52"/>
      <c r="J881" s="52"/>
      <c r="K881" s="53"/>
    </row>
    <row r="882" spans="1:11" s="49" customFormat="1">
      <c r="A882" s="54"/>
      <c r="B882" s="54"/>
      <c r="C882" s="54"/>
      <c r="D882" s="54"/>
      <c r="E882" s="55"/>
      <c r="G882" s="83"/>
      <c r="H882" s="53"/>
      <c r="I882" s="52"/>
      <c r="J882" s="52"/>
      <c r="K882" s="53"/>
    </row>
    <row r="883" spans="1:11" s="49" customFormat="1">
      <c r="A883" s="54"/>
      <c r="B883" s="54"/>
      <c r="C883" s="54"/>
      <c r="D883" s="54"/>
      <c r="E883" s="55"/>
      <c r="G883" s="83"/>
      <c r="H883" s="53"/>
      <c r="I883" s="52"/>
      <c r="J883" s="52"/>
      <c r="K883" s="53"/>
    </row>
    <row r="884" spans="1:11" s="49" customFormat="1">
      <c r="A884" s="54"/>
      <c r="B884" s="54"/>
      <c r="C884" s="54"/>
      <c r="D884" s="54"/>
      <c r="E884" s="55"/>
      <c r="G884" s="83"/>
      <c r="H884" s="53"/>
      <c r="I884" s="52"/>
      <c r="J884" s="52"/>
      <c r="K884" s="53"/>
    </row>
    <row r="885" spans="1:11" s="49" customFormat="1">
      <c r="A885" s="54"/>
      <c r="B885" s="54"/>
      <c r="C885" s="54"/>
      <c r="D885" s="54"/>
      <c r="E885" s="55"/>
      <c r="G885" s="83"/>
      <c r="H885" s="53"/>
      <c r="I885" s="52"/>
      <c r="J885" s="52"/>
      <c r="K885" s="53"/>
    </row>
    <row r="886" spans="1:11" s="49" customFormat="1">
      <c r="A886" s="54"/>
      <c r="B886" s="54"/>
      <c r="C886" s="54"/>
      <c r="D886" s="54"/>
      <c r="E886" s="55"/>
      <c r="G886" s="83"/>
      <c r="H886" s="53"/>
      <c r="I886" s="52"/>
      <c r="J886" s="52"/>
      <c r="K886" s="53"/>
    </row>
    <row r="887" spans="1:11" s="49" customFormat="1">
      <c r="A887" s="54"/>
      <c r="B887" s="54"/>
      <c r="C887" s="54"/>
      <c r="D887" s="54"/>
      <c r="E887" s="55"/>
      <c r="G887" s="83"/>
      <c r="H887" s="53"/>
      <c r="I887" s="52"/>
      <c r="J887" s="52"/>
      <c r="K887" s="53"/>
    </row>
    <row r="888" spans="1:11" s="49" customFormat="1">
      <c r="A888" s="54"/>
      <c r="B888" s="54"/>
      <c r="C888" s="54"/>
      <c r="D888" s="54"/>
      <c r="E888" s="55"/>
      <c r="G888" s="83"/>
      <c r="H888" s="53"/>
      <c r="I888" s="52"/>
      <c r="J888" s="52"/>
      <c r="K888" s="53"/>
    </row>
    <row r="889" spans="1:11" s="49" customFormat="1">
      <c r="A889" s="54"/>
      <c r="B889" s="54"/>
      <c r="C889" s="54"/>
      <c r="D889" s="54"/>
      <c r="E889" s="55"/>
      <c r="G889" s="83"/>
      <c r="H889" s="53"/>
      <c r="I889" s="52"/>
      <c r="J889" s="52"/>
      <c r="K889" s="53"/>
    </row>
    <row r="890" spans="1:11" s="49" customFormat="1">
      <c r="A890" s="54"/>
      <c r="B890" s="54"/>
      <c r="C890" s="54"/>
      <c r="D890" s="54"/>
      <c r="E890" s="55"/>
      <c r="G890" s="83"/>
      <c r="H890" s="53"/>
      <c r="I890" s="52"/>
      <c r="J890" s="52"/>
      <c r="K890" s="53"/>
    </row>
    <row r="891" spans="1:11" s="49" customFormat="1">
      <c r="A891" s="54"/>
      <c r="B891" s="54"/>
      <c r="C891" s="54"/>
      <c r="D891" s="54"/>
      <c r="E891" s="55"/>
      <c r="G891" s="83"/>
      <c r="H891" s="53"/>
      <c r="I891" s="52"/>
      <c r="J891" s="52"/>
      <c r="K891" s="53"/>
    </row>
    <row r="892" spans="1:11" s="49" customFormat="1">
      <c r="A892" s="54"/>
      <c r="B892" s="54"/>
      <c r="C892" s="54"/>
      <c r="D892" s="54"/>
      <c r="E892" s="55"/>
      <c r="G892" s="83"/>
      <c r="H892" s="53"/>
      <c r="I892" s="52"/>
      <c r="J892" s="52"/>
      <c r="K892" s="53"/>
    </row>
    <row r="893" spans="1:11" s="49" customFormat="1">
      <c r="A893" s="54"/>
      <c r="B893" s="54"/>
      <c r="C893" s="54"/>
      <c r="D893" s="54"/>
      <c r="E893" s="55"/>
      <c r="G893" s="83"/>
      <c r="H893" s="53"/>
      <c r="I893" s="52"/>
      <c r="J893" s="52"/>
      <c r="K893" s="53"/>
    </row>
    <row r="894" spans="1:11" s="49" customFormat="1">
      <c r="A894" s="54"/>
      <c r="B894" s="54"/>
      <c r="C894" s="54"/>
      <c r="D894" s="54"/>
      <c r="E894" s="55"/>
      <c r="G894" s="83"/>
      <c r="H894" s="53"/>
      <c r="I894" s="52"/>
      <c r="J894" s="52"/>
      <c r="K894" s="53"/>
    </row>
    <row r="895" spans="1:11" s="49" customFormat="1">
      <c r="A895" s="54"/>
      <c r="B895" s="54"/>
      <c r="C895" s="54"/>
      <c r="D895" s="54"/>
      <c r="E895" s="55"/>
      <c r="G895" s="83"/>
      <c r="H895" s="53"/>
      <c r="I895" s="52"/>
      <c r="J895" s="52"/>
      <c r="K895" s="53"/>
    </row>
    <row r="896" spans="1:11" s="49" customFormat="1">
      <c r="A896" s="54"/>
      <c r="B896" s="54"/>
      <c r="C896" s="54"/>
      <c r="D896" s="54"/>
      <c r="E896" s="55"/>
      <c r="G896" s="83"/>
      <c r="H896" s="53"/>
      <c r="I896" s="52"/>
      <c r="J896" s="52"/>
      <c r="K896" s="53"/>
    </row>
    <row r="897" spans="1:11" s="49" customFormat="1">
      <c r="A897" s="54"/>
      <c r="B897" s="54"/>
      <c r="C897" s="54"/>
      <c r="D897" s="54"/>
      <c r="E897" s="55"/>
      <c r="G897" s="83"/>
      <c r="H897" s="53"/>
      <c r="I897" s="52"/>
      <c r="J897" s="52"/>
      <c r="K897" s="53"/>
    </row>
    <row r="898" spans="1:11" s="49" customFormat="1">
      <c r="A898" s="54"/>
      <c r="B898" s="54"/>
      <c r="C898" s="54"/>
      <c r="D898" s="54"/>
      <c r="E898" s="55"/>
      <c r="G898" s="83"/>
      <c r="H898" s="53"/>
      <c r="I898" s="52"/>
      <c r="J898" s="52"/>
      <c r="K898" s="53"/>
    </row>
    <row r="899" spans="1:11" s="49" customFormat="1">
      <c r="A899" s="54"/>
      <c r="B899" s="54"/>
      <c r="C899" s="54"/>
      <c r="D899" s="54"/>
      <c r="E899" s="55"/>
      <c r="G899" s="83"/>
      <c r="H899" s="53"/>
      <c r="I899" s="52"/>
      <c r="J899" s="52"/>
      <c r="K899" s="53"/>
    </row>
    <row r="900" spans="1:11" s="49" customFormat="1">
      <c r="A900" s="54"/>
      <c r="B900" s="54"/>
      <c r="C900" s="54"/>
      <c r="D900" s="54"/>
      <c r="E900" s="55"/>
      <c r="G900" s="83"/>
      <c r="H900" s="53"/>
      <c r="I900" s="52"/>
      <c r="J900" s="52"/>
      <c r="K900" s="53"/>
    </row>
    <row r="901" spans="1:11" s="49" customFormat="1">
      <c r="A901" s="54"/>
      <c r="B901" s="54"/>
      <c r="C901" s="54"/>
      <c r="D901" s="54"/>
      <c r="E901" s="55"/>
      <c r="G901" s="83"/>
      <c r="H901" s="53"/>
      <c r="I901" s="52"/>
      <c r="J901" s="52"/>
      <c r="K901" s="53"/>
    </row>
    <row r="902" spans="1:11" s="49" customFormat="1">
      <c r="A902" s="54"/>
      <c r="B902" s="54"/>
      <c r="C902" s="54"/>
      <c r="D902" s="54"/>
      <c r="E902" s="55"/>
      <c r="G902" s="83"/>
      <c r="H902" s="53"/>
      <c r="I902" s="52"/>
      <c r="J902" s="52"/>
      <c r="K902" s="53"/>
    </row>
    <row r="903" spans="1:11" s="49" customFormat="1">
      <c r="A903" s="54"/>
      <c r="B903" s="54"/>
      <c r="C903" s="54"/>
      <c r="D903" s="54"/>
      <c r="E903" s="55"/>
      <c r="G903" s="83"/>
      <c r="H903" s="53"/>
      <c r="I903" s="52"/>
      <c r="J903" s="52"/>
      <c r="K903" s="53"/>
    </row>
    <row r="904" spans="1:11" s="49" customFormat="1">
      <c r="A904" s="54"/>
      <c r="B904" s="54"/>
      <c r="C904" s="54"/>
      <c r="D904" s="54"/>
      <c r="E904" s="55"/>
      <c r="G904" s="83"/>
      <c r="H904" s="53"/>
      <c r="I904" s="52"/>
      <c r="J904" s="52"/>
      <c r="K904" s="53"/>
    </row>
    <row r="905" spans="1:11" s="49" customFormat="1">
      <c r="A905" s="54"/>
      <c r="B905" s="54"/>
      <c r="C905" s="54"/>
      <c r="D905" s="54"/>
      <c r="E905" s="55"/>
      <c r="G905" s="83"/>
      <c r="H905" s="53"/>
      <c r="I905" s="52"/>
      <c r="J905" s="52"/>
      <c r="K905" s="53"/>
    </row>
    <row r="906" spans="1:11" s="49" customFormat="1">
      <c r="A906" s="54"/>
      <c r="B906" s="54"/>
      <c r="C906" s="54"/>
      <c r="D906" s="54"/>
      <c r="E906" s="55"/>
      <c r="G906" s="83"/>
      <c r="H906" s="53"/>
      <c r="I906" s="52"/>
      <c r="J906" s="52"/>
      <c r="K906" s="53"/>
    </row>
    <row r="907" spans="1:11" s="49" customFormat="1">
      <c r="A907" s="54"/>
      <c r="B907" s="54"/>
      <c r="C907" s="54"/>
      <c r="D907" s="54"/>
      <c r="E907" s="55"/>
      <c r="G907" s="83"/>
      <c r="H907" s="53"/>
      <c r="I907" s="52"/>
      <c r="J907" s="52"/>
      <c r="K907" s="53"/>
    </row>
    <row r="908" spans="1:11" s="49" customFormat="1">
      <c r="A908" s="54"/>
      <c r="B908" s="54"/>
      <c r="C908" s="54"/>
      <c r="D908" s="54"/>
      <c r="E908" s="55"/>
      <c r="G908" s="83"/>
      <c r="H908" s="53"/>
      <c r="I908" s="52"/>
      <c r="J908" s="52"/>
      <c r="K908" s="53"/>
    </row>
    <row r="909" spans="1:11" s="49" customFormat="1">
      <c r="A909" s="54"/>
      <c r="B909" s="54"/>
      <c r="C909" s="54"/>
      <c r="D909" s="54"/>
      <c r="E909" s="55"/>
      <c r="G909" s="83"/>
      <c r="H909" s="53"/>
      <c r="I909" s="52"/>
      <c r="J909" s="52"/>
      <c r="K909" s="53"/>
    </row>
    <row r="910" spans="1:11" s="49" customFormat="1">
      <c r="A910" s="54"/>
      <c r="B910" s="54"/>
      <c r="C910" s="54"/>
      <c r="D910" s="54"/>
      <c r="E910" s="55"/>
      <c r="G910" s="83"/>
      <c r="H910" s="53"/>
      <c r="I910" s="52"/>
      <c r="J910" s="52"/>
      <c r="K910" s="53"/>
    </row>
    <row r="911" spans="1:11" s="49" customFormat="1">
      <c r="A911" s="54"/>
      <c r="B911" s="54"/>
      <c r="C911" s="54"/>
      <c r="D911" s="54"/>
      <c r="E911" s="55"/>
      <c r="G911" s="83"/>
      <c r="H911" s="53"/>
      <c r="I911" s="52"/>
      <c r="J911" s="52"/>
      <c r="K911" s="53"/>
    </row>
    <row r="912" spans="1:11" s="49" customFormat="1">
      <c r="A912" s="54"/>
      <c r="B912" s="54"/>
      <c r="C912" s="54"/>
      <c r="D912" s="54"/>
      <c r="E912" s="55"/>
      <c r="G912" s="83"/>
      <c r="H912" s="53"/>
      <c r="I912" s="52"/>
      <c r="J912" s="52"/>
      <c r="K912" s="53"/>
    </row>
    <row r="913" spans="1:11" s="49" customFormat="1">
      <c r="A913" s="54"/>
      <c r="B913" s="54"/>
      <c r="C913" s="54"/>
      <c r="D913" s="54"/>
      <c r="E913" s="55"/>
      <c r="G913" s="83"/>
      <c r="H913" s="53"/>
      <c r="I913" s="52"/>
      <c r="J913" s="52"/>
      <c r="K913" s="53"/>
    </row>
    <row r="914" spans="1:11" s="49" customFormat="1">
      <c r="A914" s="54"/>
      <c r="B914" s="54"/>
      <c r="C914" s="54"/>
      <c r="D914" s="54"/>
      <c r="E914" s="55"/>
      <c r="G914" s="83"/>
      <c r="H914" s="53"/>
      <c r="I914" s="52"/>
      <c r="J914" s="52"/>
      <c r="K914" s="53"/>
    </row>
    <row r="915" spans="1:11" s="49" customFormat="1">
      <c r="A915" s="54"/>
      <c r="B915" s="54"/>
      <c r="C915" s="54"/>
      <c r="D915" s="54"/>
      <c r="E915" s="55"/>
      <c r="G915" s="83"/>
      <c r="H915" s="53"/>
      <c r="I915" s="52"/>
      <c r="J915" s="52"/>
      <c r="K915" s="53"/>
    </row>
    <row r="916" spans="1:11" s="49" customFormat="1">
      <c r="A916" s="54"/>
      <c r="B916" s="54"/>
      <c r="C916" s="54"/>
      <c r="D916" s="54"/>
      <c r="E916" s="55"/>
      <c r="G916" s="83"/>
      <c r="H916" s="53"/>
      <c r="I916" s="52"/>
      <c r="J916" s="52"/>
      <c r="K916" s="53"/>
    </row>
    <row r="917" spans="1:11" s="49" customFormat="1">
      <c r="A917" s="54"/>
      <c r="B917" s="54"/>
      <c r="C917" s="54"/>
      <c r="D917" s="54"/>
      <c r="E917" s="55"/>
      <c r="G917" s="83"/>
      <c r="H917" s="53"/>
      <c r="I917" s="52"/>
      <c r="J917" s="52"/>
      <c r="K917" s="53"/>
    </row>
    <row r="918" spans="1:11" s="49" customFormat="1">
      <c r="A918" s="54"/>
      <c r="B918" s="54"/>
      <c r="C918" s="54"/>
      <c r="D918" s="54"/>
      <c r="E918" s="55"/>
      <c r="G918" s="83"/>
      <c r="H918" s="53"/>
      <c r="I918" s="52"/>
      <c r="J918" s="52"/>
      <c r="K918" s="53"/>
    </row>
    <row r="919" spans="1:11" s="49" customFormat="1">
      <c r="A919" s="54"/>
      <c r="B919" s="54"/>
      <c r="C919" s="54"/>
      <c r="D919" s="54"/>
      <c r="E919" s="55"/>
      <c r="G919" s="83"/>
      <c r="H919" s="53"/>
      <c r="I919" s="52"/>
      <c r="J919" s="52"/>
      <c r="K919" s="53"/>
    </row>
    <row r="920" spans="1:11" s="49" customFormat="1">
      <c r="A920" s="54"/>
      <c r="B920" s="54"/>
      <c r="C920" s="54"/>
      <c r="D920" s="54"/>
      <c r="E920" s="55"/>
      <c r="G920" s="83"/>
      <c r="H920" s="53"/>
      <c r="I920" s="52"/>
      <c r="J920" s="52"/>
      <c r="K920" s="53"/>
    </row>
    <row r="921" spans="1:11" s="49" customFormat="1">
      <c r="A921" s="54"/>
      <c r="B921" s="54"/>
      <c r="C921" s="54"/>
      <c r="D921" s="54"/>
      <c r="E921" s="55"/>
      <c r="G921" s="83"/>
      <c r="H921" s="53"/>
      <c r="I921" s="52"/>
      <c r="J921" s="52"/>
      <c r="K921" s="53"/>
    </row>
    <row r="922" spans="1:11" s="49" customFormat="1">
      <c r="A922" s="54"/>
      <c r="B922" s="54"/>
      <c r="C922" s="54"/>
      <c r="D922" s="54"/>
      <c r="E922" s="55"/>
      <c r="G922" s="83"/>
      <c r="H922" s="53"/>
      <c r="I922" s="52"/>
      <c r="J922" s="52"/>
      <c r="K922" s="53"/>
    </row>
    <row r="923" spans="1:11" s="49" customFormat="1">
      <c r="A923" s="54"/>
      <c r="B923" s="54"/>
      <c r="C923" s="54"/>
      <c r="D923" s="54"/>
      <c r="E923" s="55"/>
      <c r="G923" s="83"/>
      <c r="H923" s="53"/>
      <c r="I923" s="52"/>
      <c r="J923" s="52"/>
      <c r="K923" s="53"/>
    </row>
    <row r="924" spans="1:11" s="49" customFormat="1">
      <c r="A924" s="54"/>
      <c r="B924" s="54"/>
      <c r="C924" s="54"/>
      <c r="D924" s="54"/>
      <c r="E924" s="55"/>
      <c r="G924" s="83"/>
      <c r="H924" s="53"/>
      <c r="I924" s="52"/>
      <c r="J924" s="52"/>
      <c r="K924" s="53"/>
    </row>
    <row r="925" spans="1:11" s="49" customFormat="1">
      <c r="A925" s="54"/>
      <c r="B925" s="54"/>
      <c r="C925" s="54"/>
      <c r="D925" s="54"/>
      <c r="E925" s="55"/>
      <c r="G925" s="83"/>
      <c r="H925" s="53"/>
      <c r="I925" s="52"/>
      <c r="J925" s="52"/>
      <c r="K925" s="53"/>
    </row>
    <row r="926" spans="1:11" s="49" customFormat="1">
      <c r="A926" s="54"/>
      <c r="B926" s="54"/>
      <c r="C926" s="54"/>
      <c r="D926" s="54"/>
      <c r="E926" s="55"/>
      <c r="G926" s="83"/>
      <c r="H926" s="53"/>
      <c r="I926" s="52"/>
      <c r="J926" s="52"/>
      <c r="K926" s="53"/>
    </row>
    <row r="927" spans="1:11" s="49" customFormat="1">
      <c r="A927" s="54"/>
      <c r="B927" s="54"/>
      <c r="C927" s="54"/>
      <c r="D927" s="54"/>
      <c r="E927" s="55"/>
      <c r="G927" s="83"/>
      <c r="H927" s="53"/>
      <c r="I927" s="52"/>
      <c r="J927" s="52"/>
      <c r="K927" s="53"/>
    </row>
    <row r="928" spans="1:11" s="49" customFormat="1">
      <c r="A928" s="54"/>
      <c r="B928" s="54"/>
      <c r="C928" s="54"/>
      <c r="D928" s="54"/>
      <c r="E928" s="55"/>
      <c r="G928" s="83"/>
      <c r="H928" s="53"/>
      <c r="I928" s="52"/>
      <c r="J928" s="52"/>
      <c r="K928" s="53"/>
    </row>
    <row r="929" spans="1:11" s="49" customFormat="1">
      <c r="A929" s="54"/>
      <c r="B929" s="54"/>
      <c r="C929" s="54"/>
      <c r="D929" s="54"/>
      <c r="E929" s="55"/>
      <c r="G929" s="83"/>
      <c r="H929" s="53"/>
      <c r="I929" s="52"/>
      <c r="J929" s="52"/>
      <c r="K929" s="53"/>
    </row>
    <row r="930" spans="1:11" s="49" customFormat="1">
      <c r="A930" s="54"/>
      <c r="B930" s="54"/>
      <c r="C930" s="54"/>
      <c r="D930" s="54"/>
      <c r="E930" s="55"/>
      <c r="G930" s="83"/>
      <c r="H930" s="53"/>
      <c r="I930" s="52"/>
      <c r="J930" s="52"/>
      <c r="K930" s="53"/>
    </row>
    <row r="931" spans="1:11" s="49" customFormat="1">
      <c r="A931" s="54"/>
      <c r="B931" s="54"/>
      <c r="C931" s="54"/>
      <c r="D931" s="54"/>
      <c r="E931" s="55"/>
      <c r="G931" s="83"/>
      <c r="H931" s="53"/>
      <c r="I931" s="52"/>
      <c r="J931" s="52"/>
      <c r="K931" s="53"/>
    </row>
    <row r="932" spans="1:11" s="49" customFormat="1">
      <c r="A932" s="54"/>
      <c r="B932" s="54"/>
      <c r="C932" s="54"/>
      <c r="D932" s="54"/>
      <c r="E932" s="55"/>
      <c r="G932" s="83"/>
      <c r="H932" s="53"/>
      <c r="I932" s="52"/>
      <c r="J932" s="52"/>
      <c r="K932" s="53"/>
    </row>
    <row r="933" spans="1:11" s="49" customFormat="1">
      <c r="A933" s="54"/>
      <c r="B933" s="54"/>
      <c r="C933" s="54"/>
      <c r="D933" s="54"/>
      <c r="E933" s="55"/>
      <c r="G933" s="83"/>
      <c r="H933" s="53"/>
      <c r="I933" s="52"/>
      <c r="J933" s="52"/>
      <c r="K933" s="53"/>
    </row>
    <row r="934" spans="1:11" s="49" customFormat="1">
      <c r="A934" s="54"/>
      <c r="B934" s="54"/>
      <c r="C934" s="54"/>
      <c r="D934" s="54"/>
      <c r="E934" s="55"/>
      <c r="G934" s="83"/>
      <c r="H934" s="53"/>
      <c r="I934" s="52"/>
      <c r="J934" s="52"/>
      <c r="K934" s="53"/>
    </row>
    <row r="935" spans="1:11" s="49" customFormat="1">
      <c r="A935" s="54"/>
      <c r="B935" s="54"/>
      <c r="C935" s="54"/>
      <c r="D935" s="54"/>
      <c r="E935" s="55"/>
      <c r="G935" s="83"/>
      <c r="H935" s="53"/>
      <c r="I935" s="52"/>
      <c r="J935" s="52"/>
      <c r="K935" s="53"/>
    </row>
    <row r="936" spans="1:11" s="49" customFormat="1">
      <c r="A936" s="54"/>
      <c r="B936" s="54"/>
      <c r="C936" s="54"/>
      <c r="D936" s="54"/>
      <c r="E936" s="55"/>
      <c r="G936" s="83"/>
      <c r="H936" s="53"/>
      <c r="I936" s="52"/>
      <c r="J936" s="52"/>
      <c r="K936" s="53"/>
    </row>
    <row r="937" spans="1:11" s="49" customFormat="1">
      <c r="A937" s="54"/>
      <c r="B937" s="54"/>
      <c r="C937" s="54"/>
      <c r="D937" s="54"/>
      <c r="E937" s="55"/>
      <c r="G937" s="83"/>
      <c r="H937" s="53"/>
      <c r="I937" s="52"/>
      <c r="J937" s="52"/>
      <c r="K937" s="53"/>
    </row>
    <row r="938" spans="1:11" s="49" customFormat="1">
      <c r="A938" s="54"/>
      <c r="B938" s="54"/>
      <c r="C938" s="54"/>
      <c r="D938" s="54"/>
      <c r="E938" s="55"/>
      <c r="G938" s="83"/>
      <c r="H938" s="53"/>
      <c r="I938" s="52"/>
      <c r="J938" s="52"/>
      <c r="K938" s="53"/>
    </row>
    <row r="939" spans="1:11" s="49" customFormat="1">
      <c r="A939" s="54"/>
      <c r="B939" s="54"/>
      <c r="C939" s="54"/>
      <c r="D939" s="54"/>
      <c r="E939" s="55"/>
      <c r="G939" s="83"/>
      <c r="H939" s="53"/>
      <c r="I939" s="52"/>
      <c r="J939" s="52"/>
      <c r="K939" s="53"/>
    </row>
    <row r="940" spans="1:11" s="49" customFormat="1">
      <c r="A940" s="54"/>
      <c r="B940" s="54"/>
      <c r="C940" s="54"/>
      <c r="D940" s="54"/>
      <c r="E940" s="55"/>
      <c r="G940" s="83"/>
      <c r="H940" s="53"/>
      <c r="I940" s="52"/>
      <c r="J940" s="52"/>
      <c r="K940" s="53"/>
    </row>
    <row r="941" spans="1:11" s="49" customFormat="1">
      <c r="A941" s="54"/>
      <c r="B941" s="54"/>
      <c r="C941" s="54"/>
      <c r="D941" s="54"/>
      <c r="E941" s="55"/>
      <c r="G941" s="83"/>
      <c r="H941" s="53"/>
      <c r="I941" s="52"/>
      <c r="J941" s="52"/>
      <c r="K941" s="53"/>
    </row>
    <row r="942" spans="1:11" s="49" customFormat="1">
      <c r="A942" s="54"/>
      <c r="B942" s="54"/>
      <c r="C942" s="54"/>
      <c r="D942" s="54"/>
      <c r="E942" s="55"/>
      <c r="G942" s="83"/>
      <c r="H942" s="53"/>
      <c r="I942" s="52"/>
      <c r="J942" s="52"/>
      <c r="K942" s="53"/>
    </row>
    <row r="943" spans="1:11" s="49" customFormat="1">
      <c r="A943" s="54"/>
      <c r="B943" s="54"/>
      <c r="C943" s="54"/>
      <c r="D943" s="54"/>
      <c r="E943" s="55"/>
      <c r="G943" s="83"/>
      <c r="H943" s="53"/>
      <c r="I943" s="52"/>
      <c r="J943" s="52"/>
      <c r="K943" s="53"/>
    </row>
    <row r="944" spans="1:11" s="49" customFormat="1">
      <c r="A944" s="54"/>
      <c r="B944" s="54"/>
      <c r="C944" s="54"/>
      <c r="D944" s="54"/>
      <c r="E944" s="55"/>
      <c r="G944" s="83"/>
      <c r="H944" s="53"/>
      <c r="I944" s="52"/>
      <c r="J944" s="52"/>
      <c r="K944" s="53"/>
    </row>
    <row r="945" spans="1:11" s="49" customFormat="1">
      <c r="A945" s="54"/>
      <c r="B945" s="54"/>
      <c r="C945" s="54"/>
      <c r="D945" s="54"/>
      <c r="E945" s="55"/>
      <c r="G945" s="83"/>
      <c r="H945" s="53"/>
      <c r="I945" s="52"/>
      <c r="J945" s="52"/>
      <c r="K945" s="53"/>
    </row>
    <row r="946" spans="1:11" s="49" customFormat="1">
      <c r="A946" s="54"/>
      <c r="B946" s="54"/>
      <c r="C946" s="54"/>
      <c r="D946" s="54"/>
      <c r="E946" s="55"/>
      <c r="G946" s="83"/>
      <c r="H946" s="53"/>
      <c r="I946" s="52"/>
      <c r="J946" s="52"/>
      <c r="K946" s="53"/>
    </row>
    <row r="947" spans="1:11" s="49" customFormat="1">
      <c r="A947" s="54"/>
      <c r="B947" s="54"/>
      <c r="C947" s="54"/>
      <c r="D947" s="54"/>
      <c r="E947" s="55"/>
      <c r="G947" s="83"/>
      <c r="H947" s="53"/>
      <c r="I947" s="52"/>
      <c r="J947" s="52"/>
      <c r="K947" s="53"/>
    </row>
    <row r="948" spans="1:11" s="49" customFormat="1">
      <c r="A948" s="54"/>
      <c r="B948" s="54"/>
      <c r="C948" s="54"/>
      <c r="D948" s="54"/>
      <c r="E948" s="55"/>
      <c r="G948" s="83"/>
      <c r="H948" s="53"/>
      <c r="I948" s="52"/>
      <c r="J948" s="52"/>
      <c r="K948" s="53"/>
    </row>
    <row r="949" spans="1:11" s="49" customFormat="1">
      <c r="A949" s="54"/>
      <c r="B949" s="54"/>
      <c r="C949" s="54"/>
      <c r="D949" s="54"/>
      <c r="E949" s="55"/>
      <c r="G949" s="83"/>
      <c r="H949" s="53"/>
      <c r="I949" s="52"/>
      <c r="J949" s="52"/>
      <c r="K949" s="53"/>
    </row>
    <row r="950" spans="1:11" s="49" customFormat="1">
      <c r="A950" s="54"/>
      <c r="B950" s="54"/>
      <c r="C950" s="54"/>
      <c r="D950" s="54"/>
      <c r="E950" s="55"/>
      <c r="G950" s="83"/>
      <c r="H950" s="53"/>
      <c r="I950" s="52"/>
      <c r="J950" s="52"/>
      <c r="K950" s="53"/>
    </row>
    <row r="951" spans="1:11" s="49" customFormat="1">
      <c r="A951" s="54"/>
      <c r="B951" s="54"/>
      <c r="C951" s="54"/>
      <c r="D951" s="54"/>
      <c r="E951" s="55"/>
      <c r="G951" s="83"/>
      <c r="H951" s="53"/>
      <c r="I951" s="52"/>
      <c r="J951" s="52"/>
      <c r="K951" s="53"/>
    </row>
    <row r="952" spans="1:11" s="49" customFormat="1">
      <c r="A952" s="54"/>
      <c r="B952" s="54"/>
      <c r="C952" s="54"/>
      <c r="D952" s="54"/>
      <c r="E952" s="55"/>
      <c r="G952" s="83"/>
      <c r="H952" s="53"/>
      <c r="I952" s="52"/>
      <c r="J952" s="52"/>
      <c r="K952" s="53"/>
    </row>
    <row r="953" spans="1:11" s="49" customFormat="1">
      <c r="A953" s="54"/>
      <c r="B953" s="54"/>
      <c r="C953" s="54"/>
      <c r="D953" s="54"/>
      <c r="E953" s="55"/>
      <c r="G953" s="83"/>
      <c r="H953" s="53"/>
      <c r="I953" s="52"/>
      <c r="J953" s="52"/>
      <c r="K953" s="53"/>
    </row>
    <row r="954" spans="1:11" s="49" customFormat="1">
      <c r="A954" s="54"/>
      <c r="B954" s="54"/>
      <c r="C954" s="54"/>
      <c r="D954" s="54"/>
      <c r="E954" s="55"/>
      <c r="G954" s="83"/>
      <c r="H954" s="53"/>
      <c r="I954" s="52"/>
      <c r="J954" s="52"/>
      <c r="K954" s="53"/>
    </row>
    <row r="955" spans="1:11" s="49" customFormat="1">
      <c r="A955" s="54"/>
      <c r="B955" s="54"/>
      <c r="C955" s="54"/>
      <c r="D955" s="54"/>
      <c r="E955" s="55"/>
      <c r="G955" s="83"/>
      <c r="H955" s="53"/>
      <c r="I955" s="52"/>
      <c r="J955" s="52"/>
      <c r="K955" s="53"/>
    </row>
    <row r="956" spans="1:11" s="49" customFormat="1">
      <c r="A956" s="54"/>
      <c r="B956" s="54"/>
      <c r="C956" s="54"/>
      <c r="D956" s="54"/>
      <c r="E956" s="55"/>
      <c r="G956" s="83"/>
      <c r="H956" s="53"/>
      <c r="I956" s="52"/>
      <c r="J956" s="52"/>
      <c r="K956" s="53"/>
    </row>
    <row r="957" spans="1:11" s="49" customFormat="1">
      <c r="A957" s="54"/>
      <c r="B957" s="54"/>
      <c r="C957" s="54"/>
      <c r="D957" s="54"/>
      <c r="E957" s="55"/>
      <c r="G957" s="83"/>
      <c r="H957" s="53"/>
      <c r="I957" s="52"/>
      <c r="J957" s="52"/>
      <c r="K957" s="53"/>
    </row>
    <row r="958" spans="1:11" s="49" customFormat="1">
      <c r="A958" s="54"/>
      <c r="B958" s="54"/>
      <c r="C958" s="54"/>
      <c r="D958" s="54"/>
      <c r="E958" s="55"/>
      <c r="G958" s="83"/>
      <c r="H958" s="53"/>
      <c r="I958" s="52"/>
      <c r="J958" s="52"/>
      <c r="K958" s="53"/>
    </row>
    <row r="959" spans="1:11" s="49" customFormat="1">
      <c r="A959" s="54"/>
      <c r="B959" s="54"/>
      <c r="C959" s="54"/>
      <c r="D959" s="54"/>
      <c r="E959" s="55"/>
      <c r="G959" s="83"/>
      <c r="H959" s="53"/>
      <c r="I959" s="52"/>
      <c r="J959" s="52"/>
      <c r="K959" s="53"/>
    </row>
    <row r="960" spans="1:11" s="49" customFormat="1">
      <c r="A960" s="54"/>
      <c r="B960" s="54"/>
      <c r="C960" s="54"/>
      <c r="D960" s="54"/>
      <c r="E960" s="55"/>
      <c r="G960" s="83"/>
      <c r="H960" s="53"/>
      <c r="I960" s="52"/>
      <c r="J960" s="52"/>
      <c r="K960" s="53"/>
    </row>
    <row r="961" spans="1:11" s="49" customFormat="1">
      <c r="A961" s="54"/>
      <c r="B961" s="54"/>
      <c r="C961" s="54"/>
      <c r="D961" s="54"/>
      <c r="E961" s="55"/>
      <c r="G961" s="83"/>
      <c r="H961" s="53"/>
      <c r="I961" s="52"/>
      <c r="J961" s="52"/>
      <c r="K961" s="53"/>
    </row>
    <row r="962" spans="1:11" s="49" customFormat="1">
      <c r="A962" s="54"/>
      <c r="B962" s="54"/>
      <c r="C962" s="54"/>
      <c r="D962" s="54"/>
      <c r="E962" s="55"/>
      <c r="G962" s="83"/>
      <c r="H962" s="53"/>
      <c r="I962" s="52"/>
      <c r="J962" s="52"/>
      <c r="K962" s="53"/>
    </row>
    <row r="963" spans="1:11" s="49" customFormat="1">
      <c r="A963" s="54"/>
      <c r="B963" s="54"/>
      <c r="C963" s="54"/>
      <c r="D963" s="54"/>
      <c r="E963" s="55"/>
      <c r="G963" s="83"/>
      <c r="H963" s="53"/>
      <c r="I963" s="52"/>
      <c r="J963" s="52"/>
      <c r="K963" s="53"/>
    </row>
    <row r="964" spans="1:11" s="49" customFormat="1">
      <c r="A964" s="54"/>
      <c r="B964" s="54"/>
      <c r="C964" s="54"/>
      <c r="D964" s="54"/>
      <c r="E964" s="55"/>
      <c r="G964" s="83"/>
      <c r="H964" s="53"/>
      <c r="I964" s="52"/>
      <c r="J964" s="52"/>
      <c r="K964" s="53"/>
    </row>
    <row r="965" spans="1:11" s="49" customFormat="1">
      <c r="A965" s="54"/>
      <c r="B965" s="54"/>
      <c r="C965" s="54"/>
      <c r="D965" s="54"/>
      <c r="E965" s="55"/>
      <c r="G965" s="83"/>
      <c r="H965" s="53"/>
      <c r="I965" s="52"/>
      <c r="J965" s="52"/>
      <c r="K965" s="53"/>
    </row>
    <row r="966" spans="1:11" s="49" customFormat="1">
      <c r="A966" s="54"/>
      <c r="B966" s="54"/>
      <c r="C966" s="54"/>
      <c r="D966" s="54"/>
      <c r="E966" s="55"/>
      <c r="G966" s="83"/>
      <c r="H966" s="53"/>
      <c r="I966" s="52"/>
      <c r="J966" s="52"/>
      <c r="K966" s="53"/>
    </row>
    <row r="967" spans="1:11" s="49" customFormat="1">
      <c r="A967" s="54"/>
      <c r="B967" s="54"/>
      <c r="C967" s="54"/>
      <c r="D967" s="54"/>
      <c r="E967" s="55"/>
      <c r="G967" s="83"/>
      <c r="H967" s="53"/>
      <c r="I967" s="52"/>
      <c r="J967" s="52"/>
      <c r="K967" s="53"/>
    </row>
    <row r="968" spans="1:11" s="49" customFormat="1">
      <c r="A968" s="54"/>
      <c r="B968" s="54"/>
      <c r="C968" s="54"/>
      <c r="D968" s="54"/>
      <c r="E968" s="55"/>
      <c r="G968" s="83"/>
      <c r="H968" s="53"/>
      <c r="I968" s="52"/>
      <c r="J968" s="52"/>
      <c r="K968" s="53"/>
    </row>
    <row r="969" spans="1:11" s="49" customFormat="1">
      <c r="A969" s="54"/>
      <c r="B969" s="54"/>
      <c r="C969" s="54"/>
      <c r="D969" s="54"/>
      <c r="E969" s="55"/>
      <c r="G969" s="83"/>
      <c r="H969" s="53"/>
      <c r="I969" s="52"/>
      <c r="J969" s="52"/>
      <c r="K969" s="53"/>
    </row>
    <row r="970" spans="1:11" s="49" customFormat="1">
      <c r="A970" s="54"/>
      <c r="B970" s="54"/>
      <c r="C970" s="54"/>
      <c r="D970" s="54"/>
      <c r="E970" s="55"/>
      <c r="G970" s="83"/>
      <c r="H970" s="53"/>
      <c r="I970" s="52"/>
      <c r="J970" s="52"/>
      <c r="K970" s="53"/>
    </row>
    <row r="971" spans="1:11" s="49" customFormat="1">
      <c r="A971" s="54"/>
      <c r="B971" s="54"/>
      <c r="C971" s="54"/>
      <c r="D971" s="54"/>
      <c r="E971" s="55"/>
      <c r="G971" s="83"/>
      <c r="H971" s="53"/>
      <c r="I971" s="52"/>
      <c r="J971" s="52"/>
      <c r="K971" s="53"/>
    </row>
    <row r="972" spans="1:11" s="49" customFormat="1">
      <c r="A972" s="54"/>
      <c r="B972" s="54"/>
      <c r="C972" s="54"/>
      <c r="D972" s="54"/>
      <c r="E972" s="55"/>
      <c r="G972" s="83"/>
      <c r="H972" s="53"/>
      <c r="I972" s="52"/>
      <c r="J972" s="52"/>
      <c r="K972" s="53"/>
    </row>
    <row r="973" spans="1:11" s="49" customFormat="1">
      <c r="A973" s="54"/>
      <c r="B973" s="54"/>
      <c r="C973" s="54"/>
      <c r="D973" s="54"/>
      <c r="E973" s="55"/>
      <c r="G973" s="83"/>
      <c r="H973" s="53"/>
      <c r="I973" s="52"/>
      <c r="J973" s="52"/>
      <c r="K973" s="53"/>
    </row>
    <row r="974" spans="1:11" s="49" customFormat="1">
      <c r="A974" s="54"/>
      <c r="B974" s="54"/>
      <c r="C974" s="54"/>
      <c r="D974" s="54"/>
      <c r="E974" s="55"/>
      <c r="G974" s="83"/>
      <c r="H974" s="53"/>
      <c r="I974" s="52"/>
      <c r="J974" s="52"/>
      <c r="K974" s="53"/>
    </row>
    <row r="975" spans="1:11" s="49" customFormat="1">
      <c r="A975" s="54"/>
      <c r="B975" s="54"/>
      <c r="C975" s="54"/>
      <c r="D975" s="54"/>
      <c r="E975" s="55"/>
      <c r="G975" s="83"/>
      <c r="H975" s="53"/>
      <c r="I975" s="52"/>
      <c r="J975" s="52"/>
      <c r="K975" s="53"/>
    </row>
    <row r="976" spans="1:11" s="49" customFormat="1">
      <c r="A976" s="54"/>
      <c r="B976" s="54"/>
      <c r="C976" s="54"/>
      <c r="D976" s="54"/>
      <c r="E976" s="55"/>
      <c r="G976" s="83"/>
      <c r="H976" s="53"/>
      <c r="I976" s="52"/>
      <c r="J976" s="52"/>
      <c r="K976" s="53"/>
    </row>
    <row r="977" spans="1:11" s="49" customFormat="1">
      <c r="A977" s="54"/>
      <c r="B977" s="54"/>
      <c r="C977" s="54"/>
      <c r="D977" s="54"/>
      <c r="E977" s="55"/>
      <c r="G977" s="83"/>
      <c r="H977" s="53"/>
      <c r="I977" s="52"/>
      <c r="J977" s="52"/>
      <c r="K977" s="53"/>
    </row>
    <row r="978" spans="1:11" s="49" customFormat="1">
      <c r="A978" s="54"/>
      <c r="B978" s="54"/>
      <c r="C978" s="54"/>
      <c r="D978" s="54"/>
      <c r="E978" s="55"/>
      <c r="G978" s="83"/>
      <c r="H978" s="53"/>
      <c r="I978" s="52"/>
      <c r="J978" s="52"/>
      <c r="K978" s="53"/>
    </row>
    <row r="979" spans="1:11" s="49" customFormat="1">
      <c r="A979" s="54"/>
      <c r="B979" s="54"/>
      <c r="C979" s="54"/>
      <c r="D979" s="54"/>
      <c r="E979" s="55"/>
      <c r="G979" s="83"/>
      <c r="H979" s="53"/>
      <c r="I979" s="52"/>
      <c r="J979" s="52"/>
      <c r="K979" s="53"/>
    </row>
    <row r="980" spans="1:11" s="49" customFormat="1">
      <c r="A980" s="54"/>
      <c r="B980" s="54"/>
      <c r="C980" s="54"/>
      <c r="D980" s="54"/>
      <c r="E980" s="55"/>
      <c r="G980" s="83"/>
      <c r="H980" s="53"/>
      <c r="I980" s="52"/>
      <c r="J980" s="52"/>
      <c r="K980" s="53"/>
    </row>
    <row r="981" spans="1:11" s="49" customFormat="1">
      <c r="A981" s="54"/>
      <c r="B981" s="54"/>
      <c r="C981" s="54"/>
      <c r="D981" s="54"/>
      <c r="E981" s="55"/>
      <c r="G981" s="83"/>
      <c r="H981" s="53"/>
      <c r="I981" s="52"/>
      <c r="J981" s="52"/>
      <c r="K981" s="53"/>
    </row>
    <row r="982" spans="1:11" s="49" customFormat="1">
      <c r="A982" s="54"/>
      <c r="B982" s="54"/>
      <c r="C982" s="54"/>
      <c r="D982" s="54"/>
      <c r="E982" s="55"/>
      <c r="G982" s="83"/>
      <c r="H982" s="53"/>
      <c r="I982" s="52"/>
      <c r="J982" s="52"/>
      <c r="K982" s="53"/>
    </row>
    <row r="983" spans="1:11" s="49" customFormat="1">
      <c r="A983" s="54"/>
      <c r="B983" s="54"/>
      <c r="C983" s="54"/>
      <c r="D983" s="54"/>
      <c r="E983" s="55"/>
      <c r="G983" s="83"/>
      <c r="H983" s="53"/>
      <c r="I983" s="52"/>
      <c r="J983" s="52"/>
      <c r="K983" s="53"/>
    </row>
    <row r="984" spans="1:11" s="49" customFormat="1">
      <c r="A984" s="54"/>
      <c r="B984" s="54"/>
      <c r="C984" s="54"/>
      <c r="D984" s="54"/>
      <c r="E984" s="55"/>
      <c r="G984" s="83"/>
      <c r="H984" s="53"/>
      <c r="I984" s="52"/>
      <c r="J984" s="52"/>
      <c r="K984" s="53"/>
    </row>
    <row r="985" spans="1:11" s="49" customFormat="1">
      <c r="A985" s="54"/>
      <c r="B985" s="54"/>
      <c r="C985" s="54"/>
      <c r="D985" s="54"/>
      <c r="E985" s="55"/>
      <c r="G985" s="83"/>
      <c r="H985" s="53"/>
      <c r="I985" s="52"/>
      <c r="J985" s="52"/>
      <c r="K985" s="53"/>
    </row>
    <row r="986" spans="1:11" s="49" customFormat="1">
      <c r="A986" s="54"/>
      <c r="B986" s="54"/>
      <c r="C986" s="54"/>
      <c r="D986" s="54"/>
      <c r="E986" s="55"/>
      <c r="G986" s="83"/>
      <c r="H986" s="53"/>
      <c r="I986" s="52"/>
      <c r="J986" s="52"/>
      <c r="K986" s="53"/>
    </row>
    <row r="987" spans="1:11" s="49" customFormat="1">
      <c r="A987" s="54"/>
      <c r="B987" s="54"/>
      <c r="C987" s="54"/>
      <c r="D987" s="54"/>
      <c r="E987" s="55"/>
      <c r="G987" s="83"/>
      <c r="H987" s="53"/>
      <c r="I987" s="52"/>
      <c r="J987" s="52"/>
      <c r="K987" s="53"/>
    </row>
    <row r="988" spans="1:11" s="49" customFormat="1">
      <c r="A988" s="54"/>
      <c r="B988" s="54"/>
      <c r="C988" s="54"/>
      <c r="D988" s="54"/>
      <c r="E988" s="55"/>
      <c r="G988" s="83"/>
      <c r="H988" s="53"/>
      <c r="I988" s="52"/>
      <c r="J988" s="52"/>
      <c r="K988" s="53"/>
    </row>
    <row r="989" spans="1:11" s="49" customFormat="1">
      <c r="A989" s="54"/>
      <c r="B989" s="54"/>
      <c r="C989" s="54"/>
      <c r="D989" s="54"/>
      <c r="E989" s="55"/>
      <c r="G989" s="83"/>
      <c r="H989" s="53"/>
      <c r="I989" s="52"/>
      <c r="J989" s="52"/>
      <c r="K989" s="53"/>
    </row>
    <row r="990" spans="1:11" s="49" customFormat="1">
      <c r="A990" s="54"/>
      <c r="B990" s="54"/>
      <c r="C990" s="54"/>
      <c r="D990" s="54"/>
      <c r="E990" s="55"/>
      <c r="G990" s="83"/>
      <c r="H990" s="53"/>
      <c r="I990" s="52"/>
      <c r="J990" s="52"/>
      <c r="K990" s="53"/>
    </row>
    <row r="991" spans="1:11" s="49" customFormat="1">
      <c r="A991" s="54"/>
      <c r="B991" s="54"/>
      <c r="C991" s="54"/>
      <c r="D991" s="54"/>
      <c r="E991" s="55"/>
      <c r="G991" s="83"/>
      <c r="H991" s="53"/>
      <c r="I991" s="52"/>
      <c r="J991" s="52"/>
      <c r="K991" s="53"/>
    </row>
    <row r="992" spans="1:11" s="49" customFormat="1">
      <c r="A992" s="54"/>
      <c r="B992" s="54"/>
      <c r="C992" s="54"/>
      <c r="D992" s="54"/>
      <c r="E992" s="55"/>
      <c r="G992" s="83"/>
      <c r="H992" s="53"/>
      <c r="I992" s="52"/>
      <c r="J992" s="52"/>
      <c r="K992" s="53"/>
    </row>
    <row r="993" spans="1:11" s="49" customFormat="1">
      <c r="A993" s="54"/>
      <c r="B993" s="54"/>
      <c r="C993" s="54"/>
      <c r="D993" s="54"/>
      <c r="E993" s="55"/>
      <c r="G993" s="83"/>
      <c r="H993" s="53"/>
      <c r="I993" s="52"/>
      <c r="J993" s="52"/>
      <c r="K993" s="53"/>
    </row>
    <row r="994" spans="1:11" s="49" customFormat="1">
      <c r="A994" s="54"/>
      <c r="B994" s="54"/>
      <c r="C994" s="54"/>
      <c r="D994" s="54"/>
      <c r="E994" s="55"/>
      <c r="G994" s="83"/>
      <c r="H994" s="53"/>
      <c r="I994" s="52"/>
      <c r="J994" s="52"/>
      <c r="K994" s="53"/>
    </row>
    <row r="995" spans="1:11" s="49" customFormat="1">
      <c r="A995" s="54"/>
      <c r="B995" s="54"/>
      <c r="C995" s="54"/>
      <c r="D995" s="54"/>
      <c r="E995" s="55"/>
      <c r="G995" s="83"/>
      <c r="H995" s="53"/>
      <c r="I995" s="52"/>
      <c r="J995" s="52"/>
      <c r="K995" s="53"/>
    </row>
  </sheetData>
  <pageMargins left="0.98425196850393704" right="0.39370078740157483" top="0.98425196850393704" bottom="1.1811023622047245" header="0.51181102362204722" footer="0.51181102362204722"/>
  <pageSetup paperSize="9" scale="76" fitToHeight="400" orientation="portrait" r:id="rId1"/>
  <headerFooter alignWithMargins="0">
    <oddHeader>&amp;C&amp;"Arial CE,Običajno"&amp;12 JKIRNA 7S-01</oddHeader>
    <oddFooter>&amp;L&amp;8File:&amp;F/&amp;A 
Objekt:Kemijski inštitut,
Laboratorij za regulatorne mreže RNA
&amp;C 2 - &amp;P/&amp;N&amp;R&amp;8Revizija:&amp;D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12FC8-E5D5-45A9-9253-F055199A2ED8}">
  <sheetPr>
    <tabColor rgb="FF66FF33"/>
  </sheetPr>
  <dimension ref="A1:K16"/>
  <sheetViews>
    <sheetView view="pageBreakPreview" zoomScaleNormal="100" zoomScaleSheetLayoutView="100" workbookViewId="0">
      <selection activeCell="K32" sqref="K32"/>
    </sheetView>
  </sheetViews>
  <sheetFormatPr defaultRowHeight="11.25"/>
  <cols>
    <col min="1" max="1" width="15.42578125" style="49" customWidth="1"/>
    <col min="2" max="2" width="2" style="49" customWidth="1"/>
    <col min="3" max="3" width="5.7109375" style="83" customWidth="1"/>
    <col min="4" max="4" width="75.7109375" style="84" customWidth="1"/>
    <col min="5" max="5" width="5.140625" style="118" customWidth="1"/>
    <col min="6" max="6" width="6.5703125" style="118" customWidth="1"/>
    <col min="7" max="7" width="11.5703125" style="118" customWidth="1"/>
    <col min="8" max="8" width="12.5703125" style="118" customWidth="1"/>
    <col min="9" max="9" width="11" style="118" customWidth="1"/>
    <col min="10" max="10" width="8.5703125" style="119" customWidth="1"/>
    <col min="11" max="11" width="42.28515625" style="47" customWidth="1"/>
    <col min="12" max="16384" width="9.140625" style="47"/>
  </cols>
  <sheetData>
    <row r="1" spans="1:11" ht="12.75" thickBot="1">
      <c r="B1" s="50"/>
      <c r="C1" s="86"/>
      <c r="D1" s="87"/>
      <c r="E1" s="88"/>
      <c r="F1" s="89"/>
      <c r="G1" s="89"/>
      <c r="H1" s="89"/>
      <c r="I1" s="89"/>
      <c r="J1" s="90"/>
      <c r="K1" s="91"/>
    </row>
    <row r="2" spans="1:11" s="98" customFormat="1" ht="12" thickBot="1">
      <c r="A2" s="92"/>
      <c r="B2" s="92"/>
      <c r="C2" s="93" t="s">
        <v>76</v>
      </c>
      <c r="D2" s="94" t="s">
        <v>77</v>
      </c>
      <c r="E2" s="95" t="s">
        <v>78</v>
      </c>
      <c r="F2" s="95" t="s">
        <v>79</v>
      </c>
      <c r="G2" s="95" t="s">
        <v>80</v>
      </c>
      <c r="H2" s="95" t="s">
        <v>81</v>
      </c>
      <c r="I2" s="96" t="s">
        <v>82</v>
      </c>
      <c r="J2" s="96" t="s">
        <v>83</v>
      </c>
      <c r="K2" s="97"/>
    </row>
    <row r="3" spans="1:11" s="98" customFormat="1">
      <c r="A3" s="92"/>
      <c r="B3" s="92"/>
      <c r="C3" s="99"/>
      <c r="D3" s="100"/>
      <c r="E3" s="101"/>
      <c r="F3" s="101"/>
      <c r="G3" s="101"/>
      <c r="H3" s="101"/>
      <c r="I3" s="101"/>
      <c r="J3" s="102"/>
      <c r="K3" s="97"/>
    </row>
    <row r="4" spans="1:11" s="56" customFormat="1" ht="12">
      <c r="A4" s="55"/>
      <c r="C4" s="103" t="s">
        <v>17</v>
      </c>
      <c r="D4" s="104" t="s">
        <v>84</v>
      </c>
      <c r="E4" s="105"/>
      <c r="F4" s="106"/>
      <c r="G4" s="106"/>
      <c r="H4" s="106"/>
      <c r="I4" s="106"/>
      <c r="J4" s="107"/>
    </row>
    <row r="5" spans="1:11" s="56" customFormat="1" ht="12">
      <c r="A5" s="55"/>
      <c r="C5" s="103"/>
      <c r="D5" s="104"/>
      <c r="E5" s="105"/>
      <c r="F5" s="106"/>
      <c r="G5" s="106"/>
      <c r="H5" s="106"/>
      <c r="I5" s="106"/>
      <c r="J5" s="107"/>
    </row>
    <row r="6" spans="1:11" s="56" customFormat="1" ht="12">
      <c r="A6" s="55"/>
      <c r="B6" s="50"/>
      <c r="C6" s="108">
        <v>21</v>
      </c>
      <c r="D6" s="109" t="s">
        <v>85</v>
      </c>
      <c r="E6" s="105"/>
      <c r="F6" s="106"/>
      <c r="G6" s="106"/>
      <c r="H6" s="106"/>
      <c r="I6" s="110"/>
      <c r="J6" s="110"/>
    </row>
    <row r="7" spans="1:11" s="56" customFormat="1" ht="12">
      <c r="A7" s="55"/>
      <c r="B7" s="50"/>
      <c r="C7" s="108"/>
      <c r="D7" s="111" t="s">
        <v>86</v>
      </c>
      <c r="E7" s="105" t="s">
        <v>87</v>
      </c>
      <c r="F7" s="106">
        <v>50</v>
      </c>
      <c r="G7" s="106"/>
      <c r="H7" s="106"/>
      <c r="I7" s="110">
        <v>0</v>
      </c>
      <c r="J7" s="110">
        <f t="shared" ref="J7:J13" si="0">IF(OR(F7="",F7=0),"",F7*I7)</f>
        <v>0</v>
      </c>
    </row>
    <row r="8" spans="1:11" s="56" customFormat="1" ht="12">
      <c r="A8" s="55"/>
      <c r="B8" s="50"/>
      <c r="C8" s="108"/>
      <c r="D8" s="112" t="s">
        <v>88</v>
      </c>
      <c r="E8" s="105"/>
      <c r="F8" s="106"/>
      <c r="G8" s="106"/>
      <c r="H8" s="106"/>
      <c r="I8" s="110" t="str">
        <f t="shared" ref="I8:I12" si="1">IF(OR(F8="",F8=0),"",G8+H8)</f>
        <v/>
      </c>
      <c r="J8" s="110" t="str">
        <f t="shared" si="0"/>
        <v/>
      </c>
    </row>
    <row r="9" spans="1:11" s="56" customFormat="1" ht="12">
      <c r="A9" s="55"/>
      <c r="B9" s="50"/>
      <c r="C9" s="108"/>
      <c r="D9" s="109"/>
      <c r="E9" s="105"/>
      <c r="F9" s="106"/>
      <c r="G9" s="106"/>
      <c r="H9" s="106"/>
      <c r="I9" s="110" t="str">
        <f t="shared" si="1"/>
        <v/>
      </c>
      <c r="J9" s="110" t="str">
        <f t="shared" si="0"/>
        <v/>
      </c>
    </row>
    <row r="10" spans="1:11" s="56" customFormat="1" ht="12">
      <c r="A10" s="55"/>
      <c r="B10" s="50"/>
      <c r="C10" s="108">
        <v>22</v>
      </c>
      <c r="D10" s="109" t="s">
        <v>89</v>
      </c>
      <c r="E10" s="105"/>
      <c r="F10" s="106"/>
      <c r="G10" s="106"/>
      <c r="H10" s="106"/>
      <c r="I10" s="110" t="str">
        <f t="shared" si="1"/>
        <v/>
      </c>
      <c r="J10" s="110" t="str">
        <f t="shared" si="0"/>
        <v/>
      </c>
    </row>
    <row r="11" spans="1:11" s="56" customFormat="1" ht="12">
      <c r="A11" s="55"/>
      <c r="B11" s="50"/>
      <c r="C11" s="108"/>
      <c r="D11" s="111" t="s">
        <v>86</v>
      </c>
      <c r="E11" s="105" t="s">
        <v>87</v>
      </c>
      <c r="F11" s="106">
        <v>20</v>
      </c>
      <c r="G11" s="106"/>
      <c r="H11" s="106"/>
      <c r="I11" s="110">
        <v>0</v>
      </c>
      <c r="J11" s="110">
        <f t="shared" si="0"/>
        <v>0</v>
      </c>
    </row>
    <row r="12" spans="1:11" s="56" customFormat="1" ht="12">
      <c r="A12" s="55"/>
      <c r="B12" s="50"/>
      <c r="C12" s="108"/>
      <c r="D12" s="113"/>
      <c r="E12" s="105"/>
      <c r="F12" s="106"/>
      <c r="G12" s="106"/>
      <c r="H12" s="106"/>
      <c r="I12" s="110" t="str">
        <f t="shared" si="1"/>
        <v/>
      </c>
      <c r="J12" s="110" t="str">
        <f t="shared" si="0"/>
        <v/>
      </c>
    </row>
    <row r="13" spans="1:11" s="56" customFormat="1" ht="24">
      <c r="A13" s="55"/>
      <c r="B13" s="50"/>
      <c r="C13" s="108">
        <v>23</v>
      </c>
      <c r="D13" s="113" t="s">
        <v>90</v>
      </c>
      <c r="E13" s="105" t="s">
        <v>91</v>
      </c>
      <c r="F13" s="106">
        <v>1</v>
      </c>
      <c r="G13" s="106"/>
      <c r="H13" s="106"/>
      <c r="I13" s="110">
        <v>0</v>
      </c>
      <c r="J13" s="110">
        <f t="shared" si="0"/>
        <v>0</v>
      </c>
    </row>
    <row r="14" spans="1:11" s="56" customFormat="1" ht="12">
      <c r="A14" s="55"/>
      <c r="B14" s="50"/>
      <c r="C14" s="108"/>
      <c r="D14" s="114"/>
      <c r="E14" s="105"/>
      <c r="F14" s="106"/>
      <c r="G14" s="106"/>
      <c r="H14" s="106"/>
      <c r="I14" s="110" t="str">
        <f>IF(OR(F14="",F14=0),"",G14+H14)</f>
        <v/>
      </c>
      <c r="J14" s="110" t="str">
        <f>IF(OR(F14="",F14=0),"",F14*I14)</f>
        <v/>
      </c>
    </row>
    <row r="15" spans="1:11" s="56" customFormat="1" ht="12.75">
      <c r="A15" s="55"/>
      <c r="C15" s="103"/>
      <c r="D15" s="115" t="s">
        <v>92</v>
      </c>
      <c r="E15" s="105"/>
      <c r="F15" s="106"/>
      <c r="G15" s="106"/>
      <c r="H15" s="106"/>
      <c r="I15" s="106"/>
      <c r="J15" s="116">
        <f>SUM(J7:J14)</f>
        <v>0</v>
      </c>
    </row>
    <row r="16" spans="1:11" s="56" customFormat="1" ht="12">
      <c r="A16" s="55"/>
      <c r="C16" s="103"/>
      <c r="D16" s="117"/>
      <c r="E16" s="105"/>
      <c r="F16" s="106"/>
      <c r="G16" s="106"/>
      <c r="H16" s="106"/>
      <c r="I16" s="110"/>
      <c r="J16" s="110"/>
    </row>
  </sheetData>
  <autoFilter ref="A4:K22" xr:uid="{00000000-0009-0000-0000-000002000000}"/>
  <pageMargins left="0.98425196850393704" right="0.39370078740157483" top="0.98425196850393704" bottom="1.1811023622047245" header="0.51181102362204722" footer="0.51181102362204722"/>
  <pageSetup paperSize="9" scale="90" fitToHeight="400" orientation="landscape" r:id="rId1"/>
  <headerFooter alignWithMargins="0">
    <oddHeader>&amp;C&amp;"Arial CE,Običajno"&amp;12 JKIRNA 7S-01</oddHeader>
    <oddFooter>&amp;L&amp;8File:&amp;F/&amp;A 
Objekt:Kemijski inštitut,
Laboratorij za regulatorne mreže RNA
&amp;C 2 - &amp;P/&amp;N&amp;R&amp;8Revizija:&amp;D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69FA-B6EA-4FBB-AE69-D7DF800608A4}">
  <sheetPr codeName="List37">
    <tabColor rgb="FF66FF33"/>
  </sheetPr>
  <dimension ref="A1:O77"/>
  <sheetViews>
    <sheetView view="pageBreakPreview" topLeftCell="E25" zoomScaleNormal="100" zoomScaleSheetLayoutView="100" workbookViewId="0">
      <selection activeCell="O48" sqref="O48"/>
    </sheetView>
  </sheetViews>
  <sheetFormatPr defaultRowHeight="11.25"/>
  <cols>
    <col min="1" max="1" width="15" style="47" customWidth="1"/>
    <col min="2" max="2" width="13.7109375" style="48" customWidth="1"/>
    <col min="3" max="3" width="6.140625" style="47" customWidth="1"/>
    <col min="4" max="4" width="13.5703125" style="49" customWidth="1"/>
    <col min="5" max="5" width="15.42578125" style="49" customWidth="1"/>
    <col min="6" max="6" width="2" style="49" customWidth="1"/>
    <col min="7" max="7" width="5.7109375" style="83" customWidth="1"/>
    <col min="8" max="8" width="75.7109375" style="84" customWidth="1"/>
    <col min="9" max="9" width="5.140625" style="118" customWidth="1"/>
    <col min="10" max="10" width="6.5703125" style="118" customWidth="1"/>
    <col min="11" max="11" width="11.5703125" style="118" customWidth="1"/>
    <col min="12" max="12" width="12.5703125" style="118" customWidth="1"/>
    <col min="13" max="13" width="11" style="118" customWidth="1"/>
    <col min="14" max="14" width="8.5703125" style="119" customWidth="1"/>
    <col min="15" max="15" width="42.28515625" style="47" customWidth="1"/>
    <col min="16" max="16384" width="9.140625" style="47"/>
  </cols>
  <sheetData>
    <row r="1" spans="1:15" ht="12.75" thickBot="1">
      <c r="F1" s="120"/>
      <c r="G1" s="121"/>
      <c r="H1" s="87"/>
      <c r="I1" s="88"/>
      <c r="J1" s="89"/>
      <c r="K1" s="89"/>
      <c r="L1" s="89"/>
      <c r="M1" s="89"/>
      <c r="N1" s="90"/>
      <c r="O1" s="91"/>
    </row>
    <row r="2" spans="1:15" s="98" customFormat="1" ht="12" thickBot="1">
      <c r="B2" s="122"/>
      <c r="D2" s="92"/>
      <c r="E2" s="92"/>
      <c r="F2" s="92"/>
      <c r="G2" s="93" t="s">
        <v>76</v>
      </c>
      <c r="H2" s="94" t="s">
        <v>77</v>
      </c>
      <c r="I2" s="95" t="s">
        <v>78</v>
      </c>
      <c r="J2" s="95" t="s">
        <v>79</v>
      </c>
      <c r="K2" s="95" t="s">
        <v>80</v>
      </c>
      <c r="L2" s="95" t="s">
        <v>81</v>
      </c>
      <c r="M2" s="96" t="s">
        <v>82</v>
      </c>
      <c r="N2" s="96" t="s">
        <v>83</v>
      </c>
      <c r="O2" s="97"/>
    </row>
    <row r="3" spans="1:15" s="98" customFormat="1">
      <c r="B3" s="122"/>
      <c r="D3" s="92"/>
      <c r="E3" s="92"/>
      <c r="F3" s="92"/>
      <c r="G3" s="99"/>
      <c r="H3" s="100"/>
      <c r="I3" s="101"/>
      <c r="J3" s="101"/>
      <c r="K3" s="101"/>
      <c r="L3" s="101"/>
      <c r="M3" s="101"/>
      <c r="N3" s="102"/>
      <c r="O3" s="97"/>
    </row>
    <row r="4" spans="1:15" s="125" customFormat="1" ht="12">
      <c r="A4" s="123"/>
      <c r="B4" s="123" t="e">
        <f>+#REF!</f>
        <v>#REF!</v>
      </c>
      <c r="C4" s="123" t="e">
        <f>+#REF!</f>
        <v>#REF!</v>
      </c>
      <c r="D4" s="123"/>
      <c r="E4" s="124"/>
      <c r="G4" s="126" t="s">
        <v>19</v>
      </c>
      <c r="H4" s="127" t="s">
        <v>20</v>
      </c>
      <c r="I4" s="128"/>
      <c r="J4" s="129"/>
      <c r="K4" s="129"/>
      <c r="L4" s="129"/>
      <c r="M4" s="129"/>
      <c r="N4" s="130"/>
    </row>
    <row r="5" spans="1:15" s="125" customFormat="1" ht="12">
      <c r="A5" s="123"/>
      <c r="B5" s="123"/>
      <c r="C5" s="123"/>
      <c r="D5" s="123"/>
      <c r="E5" s="124"/>
      <c r="G5" s="126"/>
      <c r="H5" s="127"/>
      <c r="I5" s="128"/>
      <c r="J5" s="129"/>
      <c r="K5" s="129"/>
      <c r="L5" s="129"/>
      <c r="M5" s="129"/>
      <c r="N5" s="130"/>
    </row>
    <row r="6" spans="1:15" s="125" customFormat="1" ht="24">
      <c r="A6" s="123"/>
      <c r="B6" s="123"/>
      <c r="C6" s="123"/>
      <c r="D6" s="123"/>
      <c r="E6" s="124"/>
      <c r="F6" s="120"/>
      <c r="G6" s="131">
        <v>24</v>
      </c>
      <c r="H6" s="132" t="s">
        <v>93</v>
      </c>
      <c r="I6" s="128"/>
      <c r="J6" s="129"/>
      <c r="K6" s="106"/>
      <c r="L6" s="106"/>
      <c r="M6" s="110"/>
      <c r="N6" s="110"/>
    </row>
    <row r="7" spans="1:15" s="125" customFormat="1" ht="12">
      <c r="A7" s="123"/>
      <c r="B7" s="123"/>
      <c r="C7" s="123"/>
      <c r="D7" s="123"/>
      <c r="E7" s="124"/>
      <c r="F7" s="120"/>
      <c r="G7" s="131"/>
      <c r="H7" s="133"/>
      <c r="I7" s="128"/>
      <c r="J7" s="129"/>
      <c r="K7" s="106"/>
      <c r="L7" s="106"/>
      <c r="M7" s="110"/>
      <c r="N7" s="110"/>
    </row>
    <row r="8" spans="1:15" s="125" customFormat="1" ht="12">
      <c r="A8" s="123"/>
      <c r="B8" s="123"/>
      <c r="C8" s="123"/>
      <c r="D8" s="123"/>
      <c r="E8" s="124"/>
      <c r="F8" s="120"/>
      <c r="G8" s="131"/>
      <c r="H8" s="134" t="s">
        <v>94</v>
      </c>
      <c r="I8" s="128"/>
      <c r="J8" s="129"/>
      <c r="K8" s="106"/>
      <c r="L8" s="106"/>
      <c r="M8" s="110"/>
      <c r="N8" s="110"/>
    </row>
    <row r="9" spans="1:15" s="125" customFormat="1" ht="12">
      <c r="A9" s="123"/>
      <c r="B9" s="123"/>
      <c r="C9" s="123"/>
      <c r="D9" s="123"/>
      <c r="E9" s="124"/>
      <c r="F9" s="120"/>
      <c r="G9" s="131"/>
      <c r="H9" s="134" t="s">
        <v>95</v>
      </c>
      <c r="I9" s="128"/>
      <c r="J9" s="129"/>
      <c r="K9" s="106"/>
      <c r="L9" s="106"/>
      <c r="M9" s="110"/>
      <c r="N9" s="110"/>
    </row>
    <row r="10" spans="1:15" s="125" customFormat="1" ht="12">
      <c r="A10" s="123"/>
      <c r="B10" s="123"/>
      <c r="C10" s="123"/>
      <c r="D10" s="123"/>
      <c r="E10" s="124"/>
      <c r="F10" s="120"/>
      <c r="G10" s="131"/>
      <c r="H10" s="135" t="s">
        <v>96</v>
      </c>
      <c r="I10" s="128"/>
      <c r="J10" s="129"/>
      <c r="K10" s="106"/>
      <c r="L10" s="106"/>
      <c r="M10" s="110"/>
      <c r="N10" s="110"/>
    </row>
    <row r="11" spans="1:15" s="125" customFormat="1" ht="12">
      <c r="A11" s="123"/>
      <c r="B11" s="123"/>
      <c r="C11" s="123"/>
      <c r="D11" s="123"/>
      <c r="E11" s="124"/>
      <c r="F11" s="120"/>
      <c r="G11" s="131"/>
      <c r="H11" s="134" t="s">
        <v>97</v>
      </c>
      <c r="I11" s="128"/>
      <c r="J11" s="129"/>
      <c r="K11" s="106"/>
      <c r="L11" s="106"/>
      <c r="M11" s="110"/>
      <c r="N11" s="110"/>
    </row>
    <row r="12" spans="1:15" s="125" customFormat="1" ht="12">
      <c r="A12" s="123"/>
      <c r="B12" s="123"/>
      <c r="C12" s="123"/>
      <c r="D12" s="123"/>
      <c r="E12" s="124"/>
      <c r="F12" s="120"/>
      <c r="G12" s="131"/>
      <c r="H12" s="135" t="s">
        <v>98</v>
      </c>
      <c r="I12" s="128"/>
      <c r="J12" s="129"/>
      <c r="K12" s="106"/>
      <c r="L12" s="106"/>
      <c r="M12" s="110"/>
      <c r="N12" s="110"/>
    </row>
    <row r="13" spans="1:15" s="125" customFormat="1" ht="12">
      <c r="A13" s="123"/>
      <c r="B13" s="123"/>
      <c r="C13" s="123"/>
      <c r="D13" s="123"/>
      <c r="E13" s="124"/>
      <c r="F13" s="120"/>
      <c r="G13" s="131"/>
      <c r="H13" s="135"/>
      <c r="I13" s="128"/>
      <c r="J13" s="129"/>
      <c r="K13" s="106"/>
      <c r="L13" s="106"/>
      <c r="M13" s="110"/>
      <c r="N13" s="110"/>
    </row>
    <row r="14" spans="1:15" s="125" customFormat="1" ht="12">
      <c r="A14" s="123"/>
      <c r="B14" s="123"/>
      <c r="C14" s="123"/>
      <c r="D14" s="123"/>
      <c r="E14" s="124"/>
      <c r="F14" s="120"/>
      <c r="G14" s="131"/>
      <c r="H14" s="136" t="s">
        <v>99</v>
      </c>
      <c r="I14" s="128"/>
      <c r="J14" s="129"/>
      <c r="K14" s="106"/>
      <c r="L14" s="106"/>
      <c r="M14" s="110"/>
      <c r="N14" s="110"/>
    </row>
    <row r="15" spans="1:15" s="125" customFormat="1" ht="24">
      <c r="A15" s="123"/>
      <c r="B15" s="123"/>
      <c r="C15" s="123"/>
      <c r="D15" s="123"/>
      <c r="E15" s="124"/>
      <c r="F15" s="120"/>
      <c r="G15" s="131"/>
      <c r="H15" s="135" t="s">
        <v>100</v>
      </c>
      <c r="I15" s="128"/>
      <c r="J15" s="129"/>
      <c r="K15" s="106"/>
      <c r="L15" s="106"/>
      <c r="M15" s="110"/>
      <c r="N15" s="110"/>
    </row>
    <row r="16" spans="1:15" s="125" customFormat="1" ht="24">
      <c r="A16" s="123"/>
      <c r="B16" s="123"/>
      <c r="C16" s="123"/>
      <c r="D16" s="123"/>
      <c r="E16" s="124"/>
      <c r="F16" s="120"/>
      <c r="G16" s="131"/>
      <c r="H16" s="135" t="s">
        <v>101</v>
      </c>
      <c r="I16" s="128"/>
      <c r="J16" s="129"/>
      <c r="K16" s="106"/>
      <c r="L16" s="106"/>
      <c r="M16" s="110"/>
      <c r="N16" s="110"/>
    </row>
    <row r="17" spans="1:14" s="125" customFormat="1" ht="24">
      <c r="A17" s="123"/>
      <c r="B17" s="123"/>
      <c r="C17" s="123"/>
      <c r="D17" s="123"/>
      <c r="E17" s="124"/>
      <c r="F17" s="120"/>
      <c r="G17" s="131"/>
      <c r="H17" s="135" t="s">
        <v>102</v>
      </c>
      <c r="I17" s="128"/>
      <c r="J17" s="129"/>
      <c r="K17" s="106"/>
      <c r="L17" s="106"/>
      <c r="M17" s="110"/>
      <c r="N17" s="110"/>
    </row>
    <row r="18" spans="1:14" s="125" customFormat="1" ht="48">
      <c r="A18" s="123"/>
      <c r="B18" s="123"/>
      <c r="C18" s="123"/>
      <c r="D18" s="123"/>
      <c r="E18" s="124"/>
      <c r="F18" s="120"/>
      <c r="G18" s="131"/>
      <c r="H18" s="135" t="s">
        <v>103</v>
      </c>
      <c r="I18" s="128"/>
      <c r="J18" s="129"/>
      <c r="K18" s="106"/>
      <c r="L18" s="106"/>
      <c r="M18" s="110"/>
      <c r="N18" s="110"/>
    </row>
    <row r="19" spans="1:14" s="125" customFormat="1" ht="24">
      <c r="A19" s="123"/>
      <c r="B19" s="123"/>
      <c r="C19" s="123"/>
      <c r="D19" s="123"/>
      <c r="E19" s="124"/>
      <c r="F19" s="120"/>
      <c r="G19" s="131"/>
      <c r="H19" s="135" t="s">
        <v>104</v>
      </c>
      <c r="I19" s="128"/>
      <c r="J19" s="129"/>
      <c r="K19" s="106"/>
      <c r="L19" s="106"/>
      <c r="M19" s="110"/>
      <c r="N19" s="110"/>
    </row>
    <row r="20" spans="1:14" s="125" customFormat="1" ht="24">
      <c r="A20" s="123"/>
      <c r="B20" s="123"/>
      <c r="C20" s="123"/>
      <c r="D20" s="123"/>
      <c r="E20" s="124"/>
      <c r="F20" s="120"/>
      <c r="G20" s="131"/>
      <c r="H20" s="135" t="s">
        <v>105</v>
      </c>
      <c r="I20" s="128"/>
      <c r="J20" s="129"/>
      <c r="K20" s="106"/>
      <c r="L20" s="106"/>
      <c r="M20" s="110"/>
      <c r="N20" s="110"/>
    </row>
    <row r="21" spans="1:14" s="125" customFormat="1" ht="36">
      <c r="A21" s="123"/>
      <c r="B21" s="123"/>
      <c r="C21" s="123"/>
      <c r="D21" s="123"/>
      <c r="E21" s="124"/>
      <c r="F21" s="120"/>
      <c r="G21" s="131"/>
      <c r="H21" s="135" t="s">
        <v>106</v>
      </c>
      <c r="I21" s="128"/>
      <c r="J21" s="129"/>
      <c r="K21" s="106"/>
      <c r="L21" s="106"/>
      <c r="M21" s="110"/>
      <c r="N21" s="110"/>
    </row>
    <row r="22" spans="1:14" s="125" customFormat="1" ht="24">
      <c r="A22" s="123"/>
      <c r="B22" s="123"/>
      <c r="C22" s="123"/>
      <c r="D22" s="123"/>
      <c r="E22" s="124"/>
      <c r="F22" s="120"/>
      <c r="G22" s="131"/>
      <c r="H22" s="135" t="s">
        <v>107</v>
      </c>
      <c r="I22" s="128"/>
      <c r="J22" s="129"/>
      <c r="K22" s="106"/>
      <c r="L22" s="106"/>
      <c r="M22" s="110"/>
      <c r="N22" s="110"/>
    </row>
    <row r="23" spans="1:14" s="125" customFormat="1" ht="12">
      <c r="A23" s="123"/>
      <c r="B23" s="123"/>
      <c r="C23" s="123"/>
      <c r="D23" s="123"/>
      <c r="E23" s="124"/>
      <c r="F23" s="120"/>
      <c r="G23" s="131"/>
      <c r="H23" s="136" t="s">
        <v>108</v>
      </c>
      <c r="I23" s="128"/>
      <c r="J23" s="129"/>
      <c r="K23" s="106"/>
      <c r="L23" s="106"/>
      <c r="M23" s="110"/>
      <c r="N23" s="110"/>
    </row>
    <row r="24" spans="1:14" s="125" customFormat="1" ht="24">
      <c r="A24" s="123"/>
      <c r="B24" s="123"/>
      <c r="C24" s="123"/>
      <c r="D24" s="123"/>
      <c r="E24" s="124"/>
      <c r="F24" s="120"/>
      <c r="G24" s="131"/>
      <c r="H24" s="135" t="s">
        <v>109</v>
      </c>
      <c r="I24" s="128"/>
      <c r="J24" s="129"/>
      <c r="K24" s="106"/>
      <c r="L24" s="106"/>
      <c r="M24" s="110"/>
      <c r="N24" s="110"/>
    </row>
    <row r="25" spans="1:14" s="125" customFormat="1" ht="24">
      <c r="A25" s="123"/>
      <c r="B25" s="123"/>
      <c r="C25" s="123"/>
      <c r="D25" s="123"/>
      <c r="E25" s="124"/>
      <c r="F25" s="120"/>
      <c r="G25" s="131"/>
      <c r="H25" s="135" t="s">
        <v>110</v>
      </c>
      <c r="I25" s="128"/>
      <c r="J25" s="129"/>
      <c r="K25" s="106"/>
      <c r="L25" s="106"/>
      <c r="M25" s="110"/>
      <c r="N25" s="110"/>
    </row>
    <row r="26" spans="1:14" s="125" customFormat="1" ht="24">
      <c r="A26" s="123"/>
      <c r="B26" s="123"/>
      <c r="C26" s="123"/>
      <c r="D26" s="123"/>
      <c r="E26" s="124"/>
      <c r="F26" s="120"/>
      <c r="G26" s="131"/>
      <c r="H26" s="135" t="s">
        <v>111</v>
      </c>
      <c r="I26" s="128"/>
      <c r="J26" s="129"/>
      <c r="K26" s="106"/>
      <c r="L26" s="106"/>
      <c r="M26" s="110"/>
      <c r="N26" s="110"/>
    </row>
    <row r="27" spans="1:14" s="125" customFormat="1" ht="48">
      <c r="A27" s="123"/>
      <c r="B27" s="123"/>
      <c r="C27" s="123"/>
      <c r="D27" s="123"/>
      <c r="E27" s="124"/>
      <c r="F27" s="120"/>
      <c r="G27" s="131"/>
      <c r="H27" s="135" t="s">
        <v>112</v>
      </c>
      <c r="I27" s="128"/>
      <c r="J27" s="129"/>
      <c r="K27" s="106"/>
      <c r="L27" s="106"/>
      <c r="M27" s="110"/>
      <c r="N27" s="110"/>
    </row>
    <row r="28" spans="1:14" s="125" customFormat="1" ht="24">
      <c r="A28" s="123"/>
      <c r="B28" s="123"/>
      <c r="C28" s="123"/>
      <c r="D28" s="123"/>
      <c r="E28" s="124"/>
      <c r="F28" s="120"/>
      <c r="G28" s="131"/>
      <c r="H28" s="135" t="s">
        <v>113</v>
      </c>
      <c r="I28" s="128"/>
      <c r="J28" s="129"/>
      <c r="K28" s="106"/>
      <c r="L28" s="106"/>
      <c r="M28" s="110"/>
      <c r="N28" s="110"/>
    </row>
    <row r="29" spans="1:14" s="125" customFormat="1" ht="24">
      <c r="A29" s="123"/>
      <c r="B29" s="123"/>
      <c r="C29" s="123"/>
      <c r="D29" s="123"/>
      <c r="E29" s="124"/>
      <c r="F29" s="120"/>
      <c r="G29" s="131"/>
      <c r="H29" s="135" t="s">
        <v>114</v>
      </c>
      <c r="I29" s="128"/>
      <c r="J29" s="129"/>
      <c r="K29" s="106"/>
      <c r="L29" s="106"/>
      <c r="M29" s="110"/>
      <c r="N29" s="110"/>
    </row>
    <row r="30" spans="1:14" s="125" customFormat="1" ht="12">
      <c r="A30" s="123"/>
      <c r="B30" s="123"/>
      <c r="C30" s="123"/>
      <c r="D30" s="123"/>
      <c r="E30" s="124"/>
      <c r="G30" s="126"/>
      <c r="H30" s="137" t="s">
        <v>115</v>
      </c>
      <c r="I30" s="128"/>
      <c r="J30" s="129"/>
      <c r="K30" s="106"/>
      <c r="L30" s="106"/>
      <c r="M30" s="110"/>
      <c r="N30" s="110"/>
    </row>
    <row r="31" spans="1:14" s="140" customFormat="1" ht="12">
      <c r="A31" s="138"/>
      <c r="B31" s="138"/>
      <c r="C31" s="138"/>
      <c r="D31" s="138"/>
      <c r="E31" s="139"/>
      <c r="G31" s="141"/>
      <c r="H31" s="137" t="s">
        <v>116</v>
      </c>
      <c r="I31" s="142"/>
      <c r="J31" s="143"/>
      <c r="K31" s="144"/>
      <c r="L31" s="144"/>
      <c r="M31" s="110"/>
      <c r="N31" s="110"/>
    </row>
    <row r="32" spans="1:14" s="140" customFormat="1" ht="12">
      <c r="A32" s="138"/>
      <c r="B32" s="138"/>
      <c r="C32" s="138"/>
      <c r="D32" s="138"/>
      <c r="E32" s="139"/>
      <c r="G32" s="141"/>
      <c r="H32" s="137" t="s">
        <v>117</v>
      </c>
      <c r="I32" s="142"/>
      <c r="J32" s="143"/>
      <c r="K32" s="144"/>
      <c r="L32" s="144"/>
      <c r="M32" s="110"/>
      <c r="N32" s="110"/>
    </row>
    <row r="33" spans="1:14" s="140" customFormat="1" ht="12">
      <c r="A33" s="138"/>
      <c r="B33" s="138"/>
      <c r="C33" s="138"/>
      <c r="D33" s="138"/>
      <c r="E33" s="139"/>
      <c r="G33" s="141"/>
      <c r="H33" s="137" t="s">
        <v>118</v>
      </c>
      <c r="I33" s="142"/>
      <c r="J33" s="143"/>
      <c r="K33" s="144"/>
      <c r="L33" s="144"/>
      <c r="M33" s="110"/>
      <c r="N33" s="110"/>
    </row>
    <row r="34" spans="1:14" s="140" customFormat="1" ht="12">
      <c r="A34" s="138"/>
      <c r="B34" s="138"/>
      <c r="C34" s="138"/>
      <c r="D34" s="138"/>
      <c r="E34" s="139"/>
      <c r="G34" s="141"/>
      <c r="H34" s="137" t="s">
        <v>119</v>
      </c>
      <c r="I34" s="142"/>
      <c r="J34" s="143"/>
      <c r="K34" s="144"/>
      <c r="L34" s="144"/>
      <c r="M34" s="110"/>
      <c r="N34" s="110"/>
    </row>
    <row r="35" spans="1:14" s="125" customFormat="1" ht="12">
      <c r="A35" s="123"/>
      <c r="B35" s="123"/>
      <c r="C35" s="123"/>
      <c r="D35" s="123"/>
      <c r="E35" s="124"/>
      <c r="G35" s="126"/>
      <c r="H35" s="133" t="s">
        <v>120</v>
      </c>
      <c r="I35" s="128"/>
      <c r="J35" s="129"/>
      <c r="K35" s="106"/>
      <c r="L35" s="106"/>
      <c r="M35" s="110"/>
      <c r="N35" s="110"/>
    </row>
    <row r="36" spans="1:14" s="125" customFormat="1" ht="12">
      <c r="A36" s="123"/>
      <c r="B36" s="123"/>
      <c r="C36" s="123"/>
      <c r="D36" s="123"/>
      <c r="E36" s="124"/>
      <c r="G36" s="126"/>
      <c r="H36" s="133" t="s">
        <v>121</v>
      </c>
      <c r="I36" s="128"/>
      <c r="J36" s="129"/>
      <c r="K36" s="106"/>
      <c r="L36" s="106"/>
      <c r="M36" s="110"/>
      <c r="N36" s="110"/>
    </row>
    <row r="37" spans="1:14" s="125" customFormat="1" ht="12">
      <c r="A37" s="123"/>
      <c r="B37" s="123"/>
      <c r="C37" s="123"/>
      <c r="D37" s="123"/>
      <c r="E37" s="124"/>
      <c r="G37" s="126"/>
      <c r="H37" s="133" t="s">
        <v>122</v>
      </c>
      <c r="I37" s="128"/>
      <c r="J37" s="129"/>
      <c r="K37" s="106"/>
      <c r="L37" s="106"/>
      <c r="M37" s="110"/>
      <c r="N37" s="110"/>
    </row>
    <row r="38" spans="1:14" s="125" customFormat="1" ht="12">
      <c r="A38" s="123"/>
      <c r="B38" s="123"/>
      <c r="C38" s="123"/>
      <c r="D38" s="123"/>
      <c r="E38" s="124"/>
      <c r="G38" s="126"/>
      <c r="H38" s="133" t="s">
        <v>123</v>
      </c>
      <c r="I38" s="128" t="s">
        <v>124</v>
      </c>
      <c r="J38" s="129">
        <v>1</v>
      </c>
      <c r="K38" s="106"/>
      <c r="L38" s="106"/>
      <c r="M38" s="110">
        <v>0</v>
      </c>
      <c r="N38" s="110">
        <f>IF(OR(J38="",J38=0),"",J38*M38)</f>
        <v>0</v>
      </c>
    </row>
    <row r="39" spans="1:14" s="125" customFormat="1" ht="12">
      <c r="A39" s="123"/>
      <c r="B39" s="123"/>
      <c r="C39" s="123"/>
      <c r="D39" s="123"/>
      <c r="E39" s="124"/>
      <c r="G39" s="126"/>
      <c r="H39" s="135"/>
      <c r="I39" s="128"/>
      <c r="J39" s="129"/>
      <c r="K39" s="106"/>
      <c r="L39" s="106"/>
      <c r="M39" s="110"/>
      <c r="N39" s="110"/>
    </row>
    <row r="40" spans="1:14" s="125" customFormat="1" ht="12">
      <c r="A40" s="123"/>
      <c r="B40" s="123"/>
      <c r="C40" s="123"/>
      <c r="D40" s="123"/>
      <c r="E40" s="124"/>
      <c r="G40" s="126"/>
      <c r="H40" s="127" t="s">
        <v>125</v>
      </c>
      <c r="I40" s="128"/>
      <c r="J40" s="129"/>
      <c r="K40" s="106"/>
      <c r="L40" s="106"/>
      <c r="M40" s="110"/>
      <c r="N40" s="110"/>
    </row>
    <row r="41" spans="1:14" s="125" customFormat="1" ht="12">
      <c r="A41" s="123"/>
      <c r="B41" s="123"/>
      <c r="C41" s="123"/>
      <c r="D41" s="123"/>
      <c r="E41" s="124"/>
      <c r="G41" s="126"/>
      <c r="H41" s="135"/>
      <c r="I41" s="128"/>
      <c r="J41" s="129"/>
      <c r="K41" s="106"/>
      <c r="L41" s="106"/>
      <c r="M41" s="110"/>
      <c r="N41" s="110"/>
    </row>
    <row r="42" spans="1:14" s="125" customFormat="1" ht="24">
      <c r="A42" s="123"/>
      <c r="B42" s="123"/>
      <c r="C42" s="123"/>
      <c r="D42" s="123"/>
      <c r="E42" s="124"/>
      <c r="F42" s="120"/>
      <c r="G42" s="131">
        <v>25</v>
      </c>
      <c r="H42" s="135" t="s">
        <v>126</v>
      </c>
      <c r="I42" s="128" t="s">
        <v>127</v>
      </c>
      <c r="J42" s="129" t="s">
        <v>128</v>
      </c>
      <c r="K42" s="106"/>
      <c r="L42" s="106"/>
      <c r="M42" s="110">
        <v>0</v>
      </c>
      <c r="N42" s="110">
        <f>IF(OR(J42="",J42=0),"",J42*M42)</f>
        <v>0</v>
      </c>
    </row>
    <row r="43" spans="1:14" s="125" customFormat="1" ht="24">
      <c r="A43" s="123"/>
      <c r="B43" s="123"/>
      <c r="C43" s="123"/>
      <c r="D43" s="123"/>
      <c r="E43" s="124"/>
      <c r="F43" s="120"/>
      <c r="G43" s="131">
        <v>26</v>
      </c>
      <c r="H43" s="135" t="s">
        <v>129</v>
      </c>
      <c r="I43" s="128" t="s">
        <v>127</v>
      </c>
      <c r="J43" s="129" t="s">
        <v>128</v>
      </c>
      <c r="K43" s="106"/>
      <c r="L43" s="106"/>
      <c r="M43" s="110">
        <v>0</v>
      </c>
      <c r="N43" s="110">
        <f>IF(OR(J43="",J43=0),"",J43*M43)</f>
        <v>0</v>
      </c>
    </row>
    <row r="44" spans="1:14" s="125" customFormat="1" ht="24">
      <c r="A44" s="123"/>
      <c r="B44" s="123"/>
      <c r="C44" s="123"/>
      <c r="D44" s="123"/>
      <c r="E44" s="124"/>
      <c r="F44" s="120"/>
      <c r="G44" s="131">
        <v>27</v>
      </c>
      <c r="H44" s="135" t="s">
        <v>130</v>
      </c>
      <c r="I44" s="128" t="s">
        <v>127</v>
      </c>
      <c r="J44" s="129" t="s">
        <v>128</v>
      </c>
      <c r="K44" s="106"/>
      <c r="L44" s="106"/>
      <c r="M44" s="110">
        <v>0</v>
      </c>
      <c r="N44" s="110">
        <f t="shared" ref="N44:N75" si="0">IF(OR(J44="",J44=0),"",J44*M44)</f>
        <v>0</v>
      </c>
    </row>
    <row r="45" spans="1:14" s="125" customFormat="1" ht="24">
      <c r="A45" s="123"/>
      <c r="B45" s="123"/>
      <c r="C45" s="123"/>
      <c r="D45" s="123"/>
      <c r="E45" s="124"/>
      <c r="F45" s="120"/>
      <c r="G45" s="131">
        <v>28</v>
      </c>
      <c r="H45" s="135" t="s">
        <v>131</v>
      </c>
      <c r="I45" s="128" t="s">
        <v>127</v>
      </c>
      <c r="J45" s="129" t="s">
        <v>128</v>
      </c>
      <c r="K45" s="106"/>
      <c r="L45" s="106"/>
      <c r="M45" s="110">
        <v>0</v>
      </c>
      <c r="N45" s="110">
        <f t="shared" si="0"/>
        <v>0</v>
      </c>
    </row>
    <row r="46" spans="1:14" s="125" customFormat="1" ht="24">
      <c r="A46" s="123"/>
      <c r="B46" s="123"/>
      <c r="C46" s="123"/>
      <c r="D46" s="123"/>
      <c r="E46" s="124"/>
      <c r="F46" s="120"/>
      <c r="G46" s="131">
        <v>29</v>
      </c>
      <c r="H46" s="135" t="s">
        <v>132</v>
      </c>
      <c r="I46" s="128" t="s">
        <v>127</v>
      </c>
      <c r="J46" s="129" t="s">
        <v>128</v>
      </c>
      <c r="K46" s="106"/>
      <c r="L46" s="106"/>
      <c r="M46" s="110">
        <v>0</v>
      </c>
      <c r="N46" s="110">
        <f t="shared" si="0"/>
        <v>0</v>
      </c>
    </row>
    <row r="47" spans="1:14" s="125" customFormat="1" ht="24">
      <c r="A47" s="123"/>
      <c r="B47" s="123"/>
      <c r="C47" s="123"/>
      <c r="D47" s="123"/>
      <c r="E47" s="124"/>
      <c r="F47" s="120"/>
      <c r="G47" s="131">
        <v>30</v>
      </c>
      <c r="H47" s="135" t="s">
        <v>133</v>
      </c>
      <c r="I47" s="128" t="s">
        <v>127</v>
      </c>
      <c r="J47" s="129" t="s">
        <v>128</v>
      </c>
      <c r="K47" s="106"/>
      <c r="L47" s="106"/>
      <c r="M47" s="110">
        <v>0</v>
      </c>
      <c r="N47" s="110">
        <f t="shared" si="0"/>
        <v>0</v>
      </c>
    </row>
    <row r="48" spans="1:14" s="125" customFormat="1" ht="24">
      <c r="A48" s="123"/>
      <c r="B48" s="123"/>
      <c r="C48" s="123"/>
      <c r="D48" s="123"/>
      <c r="E48" s="124"/>
      <c r="F48" s="120"/>
      <c r="G48" s="131">
        <v>31</v>
      </c>
      <c r="H48" s="135" t="s">
        <v>132</v>
      </c>
      <c r="I48" s="128" t="s">
        <v>127</v>
      </c>
      <c r="J48" s="129" t="s">
        <v>128</v>
      </c>
      <c r="K48" s="106"/>
      <c r="L48" s="106"/>
      <c r="M48" s="110">
        <v>0</v>
      </c>
      <c r="N48" s="110">
        <f t="shared" si="0"/>
        <v>0</v>
      </c>
    </row>
    <row r="49" spans="1:14" s="125" customFormat="1" ht="36">
      <c r="A49" s="123"/>
      <c r="B49" s="123"/>
      <c r="C49" s="123"/>
      <c r="D49" s="123"/>
      <c r="E49" s="124"/>
      <c r="F49" s="120"/>
      <c r="G49" s="131">
        <v>32</v>
      </c>
      <c r="H49" s="135" t="s">
        <v>134</v>
      </c>
      <c r="I49" s="128" t="s">
        <v>127</v>
      </c>
      <c r="J49" s="129">
        <v>1</v>
      </c>
      <c r="K49" s="106"/>
      <c r="L49" s="106"/>
      <c r="M49" s="110">
        <v>0</v>
      </c>
      <c r="N49" s="110">
        <f t="shared" si="0"/>
        <v>0</v>
      </c>
    </row>
    <row r="50" spans="1:14" s="125" customFormat="1" ht="36">
      <c r="A50" s="123"/>
      <c r="B50" s="123"/>
      <c r="C50" s="123"/>
      <c r="D50" s="123"/>
      <c r="E50" s="124"/>
      <c r="F50" s="120"/>
      <c r="G50" s="131">
        <v>33</v>
      </c>
      <c r="H50" s="135" t="s">
        <v>135</v>
      </c>
      <c r="I50" s="128" t="s">
        <v>127</v>
      </c>
      <c r="J50" s="129">
        <v>1</v>
      </c>
      <c r="K50" s="106"/>
      <c r="L50" s="106"/>
      <c r="M50" s="110">
        <v>0</v>
      </c>
      <c r="N50" s="110">
        <f t="shared" si="0"/>
        <v>0</v>
      </c>
    </row>
    <row r="51" spans="1:14" s="125" customFormat="1" ht="24">
      <c r="A51" s="123"/>
      <c r="B51" s="123"/>
      <c r="C51" s="123"/>
      <c r="D51" s="123"/>
      <c r="E51" s="124"/>
      <c r="F51" s="120"/>
      <c r="G51" s="131">
        <v>34</v>
      </c>
      <c r="H51" s="135" t="s">
        <v>136</v>
      </c>
      <c r="I51" s="128"/>
      <c r="J51" s="129"/>
      <c r="K51" s="106"/>
      <c r="L51" s="106"/>
      <c r="M51" s="110" t="str">
        <f t="shared" ref="M51:M75" si="1">IF(OR(J51="",J51=0),"",K51+L51)</f>
        <v/>
      </c>
      <c r="N51" s="110" t="str">
        <f t="shared" si="0"/>
        <v/>
      </c>
    </row>
    <row r="52" spans="1:14" s="125" customFormat="1" ht="24">
      <c r="A52" s="123"/>
      <c r="B52" s="123"/>
      <c r="C52" s="123"/>
      <c r="D52" s="123"/>
      <c r="E52" s="124"/>
      <c r="F52" s="120"/>
      <c r="G52" s="131">
        <v>35</v>
      </c>
      <c r="H52" s="135" t="s">
        <v>137</v>
      </c>
      <c r="I52" s="128"/>
      <c r="J52" s="129"/>
      <c r="K52" s="106"/>
      <c r="L52" s="106"/>
      <c r="M52" s="110" t="str">
        <f t="shared" si="1"/>
        <v/>
      </c>
      <c r="N52" s="110" t="str">
        <f t="shared" si="0"/>
        <v/>
      </c>
    </row>
    <row r="53" spans="1:14" s="125" customFormat="1" ht="24">
      <c r="A53" s="123"/>
      <c r="B53" s="123"/>
      <c r="C53" s="123"/>
      <c r="D53" s="123"/>
      <c r="E53" s="124"/>
      <c r="F53" s="120"/>
      <c r="G53" s="131">
        <v>36</v>
      </c>
      <c r="H53" s="135" t="s">
        <v>138</v>
      </c>
      <c r="I53" s="128" t="s">
        <v>127</v>
      </c>
      <c r="J53" s="129">
        <v>1</v>
      </c>
      <c r="K53" s="106"/>
      <c r="L53" s="106"/>
      <c r="M53" s="110">
        <v>0</v>
      </c>
      <c r="N53" s="110">
        <f t="shared" si="0"/>
        <v>0</v>
      </c>
    </row>
    <row r="54" spans="1:14" s="125" customFormat="1" ht="24">
      <c r="A54" s="123"/>
      <c r="B54" s="123"/>
      <c r="C54" s="123"/>
      <c r="D54" s="123"/>
      <c r="E54" s="124"/>
      <c r="F54" s="120"/>
      <c r="G54" s="131">
        <v>37</v>
      </c>
      <c r="H54" s="135" t="s">
        <v>139</v>
      </c>
      <c r="I54" s="128" t="s">
        <v>127</v>
      </c>
      <c r="J54" s="129">
        <v>1</v>
      </c>
      <c r="K54" s="106"/>
      <c r="L54" s="106"/>
      <c r="M54" s="110">
        <v>0</v>
      </c>
      <c r="N54" s="110">
        <f t="shared" si="0"/>
        <v>0</v>
      </c>
    </row>
    <row r="55" spans="1:14" s="125" customFormat="1" ht="24">
      <c r="A55" s="123"/>
      <c r="B55" s="123"/>
      <c r="C55" s="123"/>
      <c r="D55" s="123"/>
      <c r="E55" s="124"/>
      <c r="F55" s="120"/>
      <c r="G55" s="131">
        <v>38</v>
      </c>
      <c r="H55" s="135" t="s">
        <v>140</v>
      </c>
      <c r="I55" s="128" t="s">
        <v>127</v>
      </c>
      <c r="J55" s="129">
        <v>1</v>
      </c>
      <c r="K55" s="106"/>
      <c r="L55" s="106"/>
      <c r="M55" s="110">
        <v>0</v>
      </c>
      <c r="N55" s="110">
        <f t="shared" si="0"/>
        <v>0</v>
      </c>
    </row>
    <row r="56" spans="1:14" s="125" customFormat="1" ht="24">
      <c r="A56" s="123"/>
      <c r="B56" s="123"/>
      <c r="C56" s="123"/>
      <c r="D56" s="123"/>
      <c r="E56" s="124"/>
      <c r="F56" s="120"/>
      <c r="G56" s="131">
        <v>39</v>
      </c>
      <c r="H56" s="135" t="s">
        <v>141</v>
      </c>
      <c r="I56" s="128" t="s">
        <v>127</v>
      </c>
      <c r="J56" s="129">
        <v>1</v>
      </c>
      <c r="K56" s="106"/>
      <c r="L56" s="106"/>
      <c r="M56" s="110">
        <v>0</v>
      </c>
      <c r="N56" s="110">
        <f t="shared" si="0"/>
        <v>0</v>
      </c>
    </row>
    <row r="57" spans="1:14" s="125" customFormat="1" ht="24">
      <c r="A57" s="123"/>
      <c r="B57" s="123"/>
      <c r="C57" s="123"/>
      <c r="D57" s="123"/>
      <c r="E57" s="124"/>
      <c r="F57" s="120"/>
      <c r="G57" s="131">
        <v>40</v>
      </c>
      <c r="H57" s="135" t="s">
        <v>142</v>
      </c>
      <c r="I57" s="128" t="s">
        <v>127</v>
      </c>
      <c r="J57" s="129">
        <v>1</v>
      </c>
      <c r="K57" s="106"/>
      <c r="L57" s="106"/>
      <c r="M57" s="110">
        <v>0</v>
      </c>
      <c r="N57" s="110">
        <f t="shared" si="0"/>
        <v>0</v>
      </c>
    </row>
    <row r="58" spans="1:14" s="125" customFormat="1" ht="24">
      <c r="A58" s="123"/>
      <c r="B58" s="123"/>
      <c r="C58" s="123"/>
      <c r="D58" s="123"/>
      <c r="E58" s="124"/>
      <c r="F58" s="120"/>
      <c r="G58" s="131">
        <v>41</v>
      </c>
      <c r="H58" s="135" t="s">
        <v>143</v>
      </c>
      <c r="I58" s="128" t="s">
        <v>127</v>
      </c>
      <c r="J58" s="129">
        <v>1</v>
      </c>
      <c r="K58" s="106"/>
      <c r="L58" s="106"/>
      <c r="M58" s="110">
        <v>0</v>
      </c>
      <c r="N58" s="110">
        <f t="shared" si="0"/>
        <v>0</v>
      </c>
    </row>
    <row r="59" spans="1:14" s="125" customFormat="1" ht="24">
      <c r="A59" s="123"/>
      <c r="B59" s="123"/>
      <c r="C59" s="123"/>
      <c r="D59" s="123"/>
      <c r="E59" s="124"/>
      <c r="F59" s="120"/>
      <c r="G59" s="131">
        <v>42</v>
      </c>
      <c r="H59" s="135" t="s">
        <v>144</v>
      </c>
      <c r="I59" s="128" t="s">
        <v>127</v>
      </c>
      <c r="J59" s="129">
        <v>1</v>
      </c>
      <c r="K59" s="106"/>
      <c r="L59" s="106"/>
      <c r="M59" s="110">
        <v>0</v>
      </c>
      <c r="N59" s="110">
        <f t="shared" si="0"/>
        <v>0</v>
      </c>
    </row>
    <row r="60" spans="1:14" s="125" customFormat="1" ht="24">
      <c r="A60" s="123"/>
      <c r="B60" s="123"/>
      <c r="C60" s="123"/>
      <c r="D60" s="123"/>
      <c r="E60" s="124"/>
      <c r="F60" s="120"/>
      <c r="G60" s="131">
        <v>43</v>
      </c>
      <c r="H60" s="135" t="s">
        <v>145</v>
      </c>
      <c r="I60" s="128" t="s">
        <v>127</v>
      </c>
      <c r="J60" s="129" t="s">
        <v>128</v>
      </c>
      <c r="K60" s="106"/>
      <c r="L60" s="106"/>
      <c r="M60" s="110">
        <v>0</v>
      </c>
      <c r="N60" s="110">
        <f t="shared" si="0"/>
        <v>0</v>
      </c>
    </row>
    <row r="61" spans="1:14" s="125" customFormat="1" ht="24">
      <c r="A61" s="123"/>
      <c r="B61" s="123"/>
      <c r="C61" s="123"/>
      <c r="D61" s="123"/>
      <c r="E61" s="124"/>
      <c r="F61" s="120"/>
      <c r="G61" s="131">
        <v>44</v>
      </c>
      <c r="H61" s="135" t="s">
        <v>146</v>
      </c>
      <c r="I61" s="128"/>
      <c r="J61" s="129"/>
      <c r="K61" s="106"/>
      <c r="L61" s="106"/>
      <c r="M61" s="110" t="str">
        <f t="shared" si="1"/>
        <v/>
      </c>
      <c r="N61" s="110" t="str">
        <f t="shared" si="0"/>
        <v/>
      </c>
    </row>
    <row r="62" spans="1:14" s="125" customFormat="1" ht="24">
      <c r="A62" s="123"/>
      <c r="B62" s="123"/>
      <c r="C62" s="123"/>
      <c r="D62" s="123"/>
      <c r="E62" s="124"/>
      <c r="F62" s="120"/>
      <c r="G62" s="131">
        <v>45</v>
      </c>
      <c r="H62" s="135" t="s">
        <v>147</v>
      </c>
      <c r="I62" s="128"/>
      <c r="J62" s="129"/>
      <c r="K62" s="106"/>
      <c r="L62" s="106"/>
      <c r="M62" s="110" t="str">
        <f t="shared" si="1"/>
        <v/>
      </c>
      <c r="N62" s="110" t="str">
        <f t="shared" si="0"/>
        <v/>
      </c>
    </row>
    <row r="63" spans="1:14" s="125" customFormat="1" ht="12">
      <c r="A63" s="123"/>
      <c r="B63" s="123"/>
      <c r="C63" s="123"/>
      <c r="D63" s="123"/>
      <c r="E63" s="124"/>
      <c r="F63" s="120"/>
      <c r="G63" s="131">
        <v>46</v>
      </c>
      <c r="H63" s="135" t="s">
        <v>148</v>
      </c>
      <c r="I63" s="128" t="s">
        <v>127</v>
      </c>
      <c r="J63" s="129" t="s">
        <v>128</v>
      </c>
      <c r="K63" s="106"/>
      <c r="L63" s="106"/>
      <c r="M63" s="110">
        <v>0</v>
      </c>
      <c r="N63" s="110">
        <f t="shared" si="0"/>
        <v>0</v>
      </c>
    </row>
    <row r="64" spans="1:14" s="125" customFormat="1" ht="12">
      <c r="A64" s="123"/>
      <c r="B64" s="123"/>
      <c r="C64" s="123"/>
      <c r="D64" s="123"/>
      <c r="E64" s="124"/>
      <c r="F64" s="120"/>
      <c r="G64" s="131">
        <v>47</v>
      </c>
      <c r="H64" s="135" t="s">
        <v>149</v>
      </c>
      <c r="I64" s="128" t="s">
        <v>127</v>
      </c>
      <c r="J64" s="129" t="s">
        <v>128</v>
      </c>
      <c r="K64" s="106"/>
      <c r="L64" s="106"/>
      <c r="M64" s="110">
        <v>0</v>
      </c>
      <c r="N64" s="110">
        <f t="shared" si="0"/>
        <v>0</v>
      </c>
    </row>
    <row r="65" spans="1:14" s="125" customFormat="1" ht="24">
      <c r="A65" s="123"/>
      <c r="B65" s="123"/>
      <c r="C65" s="123"/>
      <c r="D65" s="123"/>
      <c r="E65" s="124"/>
      <c r="F65" s="120"/>
      <c r="G65" s="131">
        <v>48</v>
      </c>
      <c r="H65" s="135" t="s">
        <v>150</v>
      </c>
      <c r="I65" s="128" t="s">
        <v>127</v>
      </c>
      <c r="J65" s="129" t="s">
        <v>128</v>
      </c>
      <c r="K65" s="106"/>
      <c r="L65" s="106"/>
      <c r="M65" s="110">
        <v>0</v>
      </c>
      <c r="N65" s="110">
        <f t="shared" si="0"/>
        <v>0</v>
      </c>
    </row>
    <row r="66" spans="1:14" s="125" customFormat="1" ht="24">
      <c r="A66" s="123"/>
      <c r="B66" s="123"/>
      <c r="C66" s="123"/>
      <c r="D66" s="123"/>
      <c r="E66" s="124"/>
      <c r="F66" s="120"/>
      <c r="G66" s="131">
        <v>49</v>
      </c>
      <c r="H66" s="135" t="s">
        <v>151</v>
      </c>
      <c r="I66" s="128" t="s">
        <v>127</v>
      </c>
      <c r="J66" s="129" t="s">
        <v>128</v>
      </c>
      <c r="K66" s="106"/>
      <c r="L66" s="106"/>
      <c r="M66" s="110">
        <v>0</v>
      </c>
      <c r="N66" s="110">
        <f t="shared" si="0"/>
        <v>0</v>
      </c>
    </row>
    <row r="67" spans="1:14" s="125" customFormat="1" ht="12">
      <c r="A67" s="123"/>
      <c r="B67" s="123"/>
      <c r="C67" s="123"/>
      <c r="D67" s="123"/>
      <c r="E67" s="124"/>
      <c r="F67" s="120"/>
      <c r="G67" s="131">
        <v>50</v>
      </c>
      <c r="H67" s="135" t="s">
        <v>152</v>
      </c>
      <c r="I67" s="128" t="s">
        <v>127</v>
      </c>
      <c r="J67" s="129" t="s">
        <v>128</v>
      </c>
      <c r="K67" s="106"/>
      <c r="L67" s="106"/>
      <c r="M67" s="110">
        <v>0</v>
      </c>
      <c r="N67" s="110">
        <f t="shared" si="0"/>
        <v>0</v>
      </c>
    </row>
    <row r="68" spans="1:14" s="125" customFormat="1" ht="24">
      <c r="A68" s="123"/>
      <c r="B68" s="123"/>
      <c r="C68" s="123"/>
      <c r="D68" s="123"/>
      <c r="E68" s="124"/>
      <c r="F68" s="120"/>
      <c r="G68" s="131">
        <v>51</v>
      </c>
      <c r="H68" s="135" t="s">
        <v>153</v>
      </c>
      <c r="I68" s="128" t="s">
        <v>127</v>
      </c>
      <c r="J68" s="129" t="s">
        <v>128</v>
      </c>
      <c r="K68" s="106"/>
      <c r="L68" s="106"/>
      <c r="M68" s="110">
        <v>0</v>
      </c>
      <c r="N68" s="110">
        <f t="shared" si="0"/>
        <v>0</v>
      </c>
    </row>
    <row r="69" spans="1:14" s="125" customFormat="1" ht="24">
      <c r="A69" s="123"/>
      <c r="B69" s="123"/>
      <c r="C69" s="123"/>
      <c r="D69" s="123"/>
      <c r="E69" s="124"/>
      <c r="F69" s="120"/>
      <c r="G69" s="131">
        <v>52</v>
      </c>
      <c r="H69" s="135" t="s">
        <v>154</v>
      </c>
      <c r="I69" s="128" t="s">
        <v>127</v>
      </c>
      <c r="J69" s="129" t="s">
        <v>128</v>
      </c>
      <c r="K69" s="106"/>
      <c r="L69" s="106"/>
      <c r="M69" s="110">
        <v>0</v>
      </c>
      <c r="N69" s="110">
        <f t="shared" si="0"/>
        <v>0</v>
      </c>
    </row>
    <row r="70" spans="1:14" s="125" customFormat="1" ht="12">
      <c r="A70" s="123"/>
      <c r="B70" s="123"/>
      <c r="C70" s="123"/>
      <c r="D70" s="123"/>
      <c r="E70" s="124"/>
      <c r="F70" s="120"/>
      <c r="G70" s="131">
        <v>53</v>
      </c>
      <c r="H70" s="135" t="s">
        <v>155</v>
      </c>
      <c r="I70" s="128" t="s">
        <v>127</v>
      </c>
      <c r="J70" s="129" t="s">
        <v>128</v>
      </c>
      <c r="K70" s="106"/>
      <c r="L70" s="106"/>
      <c r="M70" s="110">
        <v>0</v>
      </c>
      <c r="N70" s="110">
        <f t="shared" si="0"/>
        <v>0</v>
      </c>
    </row>
    <row r="71" spans="1:14" s="125" customFormat="1" ht="12">
      <c r="A71" s="123"/>
      <c r="B71" s="123"/>
      <c r="C71" s="123"/>
      <c r="D71" s="123"/>
      <c r="E71" s="124"/>
      <c r="F71" s="120"/>
      <c r="G71" s="131">
        <v>54</v>
      </c>
      <c r="H71" s="135" t="s">
        <v>156</v>
      </c>
      <c r="I71" s="128" t="s">
        <v>127</v>
      </c>
      <c r="J71" s="129" t="s">
        <v>128</v>
      </c>
      <c r="K71" s="106"/>
      <c r="L71" s="106"/>
      <c r="M71" s="110">
        <v>0</v>
      </c>
      <c r="N71" s="110">
        <f t="shared" si="0"/>
        <v>0</v>
      </c>
    </row>
    <row r="72" spans="1:14" s="125" customFormat="1" ht="24">
      <c r="A72" s="123"/>
      <c r="B72" s="123"/>
      <c r="C72" s="123"/>
      <c r="D72" s="123"/>
      <c r="E72" s="124"/>
      <c r="F72" s="120"/>
      <c r="G72" s="131">
        <v>55</v>
      </c>
      <c r="H72" s="135" t="s">
        <v>157</v>
      </c>
      <c r="I72" s="128" t="s">
        <v>127</v>
      </c>
      <c r="J72" s="129">
        <v>1</v>
      </c>
      <c r="K72" s="106"/>
      <c r="L72" s="106"/>
      <c r="M72" s="110">
        <v>0</v>
      </c>
      <c r="N72" s="110">
        <f t="shared" si="0"/>
        <v>0</v>
      </c>
    </row>
    <row r="73" spans="1:14" s="125" customFormat="1" ht="24">
      <c r="A73" s="123"/>
      <c r="B73" s="123"/>
      <c r="C73" s="123"/>
      <c r="D73" s="123"/>
      <c r="E73" s="124"/>
      <c r="F73" s="120"/>
      <c r="G73" s="131">
        <v>56</v>
      </c>
      <c r="H73" s="135" t="s">
        <v>158</v>
      </c>
      <c r="I73" s="128" t="s">
        <v>127</v>
      </c>
      <c r="J73" s="129">
        <v>1</v>
      </c>
      <c r="K73" s="106"/>
      <c r="L73" s="106"/>
      <c r="M73" s="110">
        <v>0</v>
      </c>
      <c r="N73" s="110">
        <f t="shared" si="0"/>
        <v>0</v>
      </c>
    </row>
    <row r="74" spans="1:14" s="125" customFormat="1" ht="24">
      <c r="A74" s="123"/>
      <c r="B74" s="123"/>
      <c r="C74" s="123"/>
      <c r="D74" s="123"/>
      <c r="E74" s="124"/>
      <c r="F74" s="120"/>
      <c r="G74" s="131">
        <v>57</v>
      </c>
      <c r="H74" s="135" t="s">
        <v>159</v>
      </c>
      <c r="I74" s="128" t="s">
        <v>127</v>
      </c>
      <c r="J74" s="129">
        <v>1</v>
      </c>
      <c r="K74" s="106"/>
      <c r="L74" s="106"/>
      <c r="M74" s="110">
        <v>0</v>
      </c>
      <c r="N74" s="110">
        <f t="shared" si="0"/>
        <v>0</v>
      </c>
    </row>
    <row r="75" spans="1:14" s="125" customFormat="1" ht="12">
      <c r="A75" s="123"/>
      <c r="B75" s="123"/>
      <c r="C75" s="123"/>
      <c r="D75" s="123"/>
      <c r="E75" s="124"/>
      <c r="F75" s="120"/>
      <c r="G75" s="131"/>
      <c r="H75" s="135"/>
      <c r="I75" s="128"/>
      <c r="J75" s="129"/>
      <c r="K75" s="106"/>
      <c r="L75" s="106"/>
      <c r="M75" s="110" t="str">
        <f t="shared" si="1"/>
        <v/>
      </c>
      <c r="N75" s="110" t="str">
        <f t="shared" si="0"/>
        <v/>
      </c>
    </row>
    <row r="76" spans="1:14" s="125" customFormat="1" ht="12.75">
      <c r="A76" s="123"/>
      <c r="B76" s="123"/>
      <c r="C76" s="123"/>
      <c r="D76" s="123"/>
      <c r="E76" s="124"/>
      <c r="G76" s="126"/>
      <c r="H76" s="115" t="s">
        <v>92</v>
      </c>
      <c r="I76" s="128"/>
      <c r="J76" s="129"/>
      <c r="K76" s="129"/>
      <c r="L76" s="129"/>
      <c r="M76" s="129"/>
      <c r="N76" s="145">
        <f>SUM(N38:N75)</f>
        <v>0</v>
      </c>
    </row>
    <row r="77" spans="1:14" s="125" customFormat="1" ht="12.75">
      <c r="A77" s="123"/>
      <c r="B77" s="123"/>
      <c r="C77" s="123"/>
      <c r="D77" s="123"/>
      <c r="E77" s="124"/>
      <c r="G77" s="126"/>
      <c r="H77" s="115"/>
      <c r="I77" s="128"/>
      <c r="J77" s="129"/>
      <c r="K77" s="129"/>
      <c r="L77" s="129"/>
      <c r="M77" s="129"/>
      <c r="N77" s="145"/>
    </row>
  </sheetData>
  <pageMargins left="0.98425196850393704" right="0.39370078740157483" top="0.98425196850393704" bottom="1.1811023622047245" header="0.51181102362204722" footer="0.51181102362204722"/>
  <pageSetup paperSize="9" scale="90" fitToHeight="400" orientation="landscape" r:id="rId1"/>
  <headerFooter alignWithMargins="0">
    <oddHeader>&amp;C&amp;"Arial CE,Običajno"&amp;12 JKIRNA 7S-01</oddHeader>
    <oddFooter>&amp;L&amp;8File:&amp;F/&amp;A 
Objekt:Kemijski inštitut,
Laboratorij za regulatorne mreže RNA
&amp;C 2 - &amp;P/&amp;N&amp;R&amp;8Revizija:&amp;D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D7A10-F655-47DF-97CD-60D73A6D55BE}">
  <sheetPr codeName="List18">
    <tabColor rgb="FF66FF33"/>
  </sheetPr>
  <dimension ref="A1:O107"/>
  <sheetViews>
    <sheetView view="pageBreakPreview" topLeftCell="A25" zoomScaleNormal="100" zoomScaleSheetLayoutView="100" workbookViewId="0">
      <selection activeCell="O40" sqref="O40"/>
    </sheetView>
  </sheetViews>
  <sheetFormatPr defaultRowHeight="11.25"/>
  <cols>
    <col min="1" max="1" width="15" style="47" customWidth="1"/>
    <col min="2" max="2" width="13.7109375" style="48" customWidth="1"/>
    <col min="3" max="3" width="6.140625" style="47" customWidth="1"/>
    <col min="4" max="4" width="13.5703125" style="49" customWidth="1"/>
    <col min="5" max="5" width="15.42578125" style="49" customWidth="1"/>
    <col min="6" max="6" width="2" style="49" customWidth="1"/>
    <col min="7" max="7" width="5.7109375" style="83" customWidth="1"/>
    <col min="8" max="8" width="75.7109375" style="84" customWidth="1"/>
    <col min="9" max="9" width="5.140625" style="118" customWidth="1"/>
    <col min="10" max="10" width="6.5703125" style="118" customWidth="1"/>
    <col min="11" max="11" width="11.5703125" style="118" customWidth="1"/>
    <col min="12" max="12" width="12.5703125" style="118" customWidth="1"/>
    <col min="13" max="13" width="11" style="118" customWidth="1"/>
    <col min="14" max="14" width="8.5703125" style="162" customWidth="1"/>
    <col min="15" max="15" width="42.28515625" style="47" customWidth="1"/>
    <col min="16" max="16384" width="9.140625" style="47"/>
  </cols>
  <sheetData>
    <row r="1" spans="1:15" ht="12.75" thickBot="1">
      <c r="F1" s="120"/>
      <c r="G1" s="121"/>
      <c r="H1" s="87"/>
      <c r="I1" s="88"/>
      <c r="J1" s="89"/>
      <c r="K1" s="89"/>
      <c r="L1" s="89"/>
      <c r="M1" s="89"/>
      <c r="N1" s="146"/>
      <c r="O1" s="91"/>
    </row>
    <row r="2" spans="1:15" s="98" customFormat="1" ht="12" thickBot="1">
      <c r="B2" s="122"/>
      <c r="D2" s="92"/>
      <c r="E2" s="92"/>
      <c r="F2" s="92"/>
      <c r="G2" s="93" t="s">
        <v>76</v>
      </c>
      <c r="H2" s="94" t="s">
        <v>77</v>
      </c>
      <c r="I2" s="95" t="s">
        <v>78</v>
      </c>
      <c r="J2" s="95" t="s">
        <v>79</v>
      </c>
      <c r="K2" s="95" t="s">
        <v>80</v>
      </c>
      <c r="L2" s="95" t="s">
        <v>81</v>
      </c>
      <c r="M2" s="96" t="s">
        <v>82</v>
      </c>
      <c r="N2" s="96" t="s">
        <v>83</v>
      </c>
      <c r="O2" s="97"/>
    </row>
    <row r="3" spans="1:15" s="98" customFormat="1">
      <c r="B3" s="122"/>
      <c r="D3" s="92"/>
      <c r="E3" s="92"/>
      <c r="F3" s="92"/>
      <c r="G3" s="147"/>
      <c r="H3" s="148"/>
      <c r="I3" s="149"/>
      <c r="J3" s="149"/>
      <c r="K3" s="149"/>
      <c r="L3" s="149"/>
      <c r="M3" s="149"/>
      <c r="N3" s="102"/>
      <c r="O3" s="97"/>
    </row>
    <row r="4" spans="1:15" s="125" customFormat="1" ht="12">
      <c r="A4" s="123"/>
      <c r="B4" s="123"/>
      <c r="C4" s="123"/>
      <c r="D4" s="123"/>
      <c r="E4" s="124"/>
      <c r="G4" s="126" t="s">
        <v>21</v>
      </c>
      <c r="H4" s="126" t="s">
        <v>22</v>
      </c>
      <c r="I4" s="128"/>
      <c r="J4" s="129"/>
      <c r="K4" s="129"/>
      <c r="L4" s="129"/>
      <c r="M4" s="129"/>
      <c r="N4" s="130"/>
    </row>
    <row r="5" spans="1:15" s="125" customFormat="1" ht="12">
      <c r="A5" s="123"/>
      <c r="B5" s="123"/>
      <c r="C5" s="123"/>
      <c r="D5" s="123"/>
      <c r="E5" s="124"/>
      <c r="G5" s="126"/>
      <c r="H5" s="127"/>
      <c r="I5" s="128"/>
      <c r="J5" s="129"/>
      <c r="K5" s="129"/>
      <c r="L5" s="129"/>
      <c r="M5" s="129"/>
      <c r="N5" s="130"/>
    </row>
    <row r="6" spans="1:15" s="125" customFormat="1" ht="24">
      <c r="A6" s="123"/>
      <c r="B6" s="123"/>
      <c r="C6" s="123"/>
      <c r="D6" s="123"/>
      <c r="E6" s="124"/>
      <c r="F6" s="120"/>
      <c r="G6" s="131">
        <v>58</v>
      </c>
      <c r="H6" s="150" t="s">
        <v>160</v>
      </c>
      <c r="I6" s="128"/>
      <c r="J6" s="129"/>
      <c r="K6" s="129"/>
      <c r="L6" s="129"/>
      <c r="M6" s="129"/>
      <c r="N6" s="130"/>
    </row>
    <row r="7" spans="1:15" s="125" customFormat="1" ht="24">
      <c r="A7" s="123"/>
      <c r="B7" s="123"/>
      <c r="C7" s="123"/>
      <c r="D7" s="123"/>
      <c r="E7" s="124"/>
      <c r="F7" s="120"/>
      <c r="G7" s="131"/>
      <c r="H7" s="134" t="s">
        <v>161</v>
      </c>
      <c r="I7" s="128" t="s">
        <v>127</v>
      </c>
      <c r="J7" s="129">
        <v>2</v>
      </c>
      <c r="K7" s="106"/>
      <c r="L7" s="106"/>
      <c r="M7" s="110">
        <f t="shared" ref="M7" si="0">IF(OR(J7="",J7=0),"",K7+L7)</f>
        <v>0</v>
      </c>
      <c r="N7" s="110">
        <f t="shared" ref="N7" si="1">IF(OR(J7="",J7=0),"",J7*M7)</f>
        <v>0</v>
      </c>
    </row>
    <row r="8" spans="1:15" s="125" customFormat="1" ht="12">
      <c r="A8" s="123"/>
      <c r="B8" s="123"/>
      <c r="C8" s="123"/>
      <c r="D8" s="123"/>
      <c r="E8" s="124"/>
      <c r="F8" s="120"/>
      <c r="G8" s="131"/>
      <c r="H8" s="134"/>
      <c r="I8" s="128"/>
      <c r="J8" s="129"/>
      <c r="K8" s="106"/>
      <c r="L8" s="106"/>
      <c r="M8" s="110"/>
      <c r="N8" s="110"/>
    </row>
    <row r="9" spans="1:15" s="125" customFormat="1" ht="24">
      <c r="A9" s="123"/>
      <c r="B9" s="123"/>
      <c r="C9" s="123"/>
      <c r="D9" s="123"/>
      <c r="E9" s="124"/>
      <c r="F9" s="120"/>
      <c r="G9" s="131">
        <v>59</v>
      </c>
      <c r="H9" s="113" t="s">
        <v>162</v>
      </c>
      <c r="I9" s="128"/>
      <c r="J9" s="129"/>
      <c r="K9" s="106"/>
      <c r="L9" s="106"/>
      <c r="M9" s="110"/>
      <c r="N9" s="110"/>
    </row>
    <row r="10" spans="1:15" s="125" customFormat="1" ht="12">
      <c r="A10" s="123"/>
      <c r="B10" s="123"/>
      <c r="C10" s="123"/>
      <c r="D10" s="123"/>
      <c r="E10" s="124"/>
      <c r="F10" s="120"/>
      <c r="G10" s="131"/>
      <c r="H10" s="134" t="s">
        <v>163</v>
      </c>
      <c r="I10" s="128" t="s">
        <v>127</v>
      </c>
      <c r="J10" s="129">
        <v>1</v>
      </c>
      <c r="K10" s="106"/>
      <c r="L10" s="106"/>
      <c r="M10" s="110">
        <f t="shared" ref="M10:M12" si="2">IF(OR(J10="",J10=0),"",K10+L10)</f>
        <v>0</v>
      </c>
      <c r="N10" s="110">
        <f t="shared" ref="N10:N12" si="3">IF(OR(J10="",J10=0),"",J10*M10)</f>
        <v>0</v>
      </c>
    </row>
    <row r="11" spans="1:15" s="125" customFormat="1" ht="12">
      <c r="A11" s="123"/>
      <c r="B11" s="123"/>
      <c r="C11" s="123"/>
      <c r="D11" s="123"/>
      <c r="E11" s="124"/>
      <c r="F11" s="120"/>
      <c r="G11" s="131"/>
      <c r="H11" s="134" t="s">
        <v>164</v>
      </c>
      <c r="I11" s="128" t="s">
        <v>127</v>
      </c>
      <c r="J11" s="129">
        <v>2</v>
      </c>
      <c r="K11" s="106"/>
      <c r="L11" s="106"/>
      <c r="M11" s="110">
        <f t="shared" si="2"/>
        <v>0</v>
      </c>
      <c r="N11" s="110">
        <f t="shared" si="3"/>
        <v>0</v>
      </c>
    </row>
    <row r="12" spans="1:15" s="125" customFormat="1" ht="12">
      <c r="A12" s="123"/>
      <c r="B12" s="123"/>
      <c r="C12" s="123"/>
      <c r="D12" s="123"/>
      <c r="E12" s="124"/>
      <c r="F12" s="120"/>
      <c r="G12" s="131"/>
      <c r="H12" s="134" t="s">
        <v>165</v>
      </c>
      <c r="I12" s="128" t="s">
        <v>127</v>
      </c>
      <c r="J12" s="129">
        <v>2</v>
      </c>
      <c r="K12" s="106"/>
      <c r="L12" s="106"/>
      <c r="M12" s="110">
        <f t="shared" si="2"/>
        <v>0</v>
      </c>
      <c r="N12" s="110">
        <f t="shared" si="3"/>
        <v>0</v>
      </c>
    </row>
    <row r="13" spans="1:15" s="125" customFormat="1" ht="12">
      <c r="A13" s="123"/>
      <c r="B13" s="123"/>
      <c r="C13" s="123"/>
      <c r="D13" s="123"/>
      <c r="E13" s="124"/>
      <c r="F13" s="120"/>
      <c r="G13" s="131"/>
      <c r="H13" s="134"/>
      <c r="I13" s="128"/>
      <c r="J13" s="129"/>
      <c r="K13" s="106"/>
      <c r="L13" s="106"/>
      <c r="M13" s="110"/>
      <c r="N13" s="110"/>
    </row>
    <row r="14" spans="1:15" s="125" customFormat="1" ht="48">
      <c r="A14" s="123"/>
      <c r="B14" s="123"/>
      <c r="C14" s="123"/>
      <c r="D14" s="123"/>
      <c r="E14" s="124"/>
      <c r="F14" s="120"/>
      <c r="G14" s="131">
        <v>60</v>
      </c>
      <c r="H14" s="150" t="s">
        <v>166</v>
      </c>
      <c r="I14" s="128"/>
      <c r="J14" s="129"/>
      <c r="K14" s="106"/>
      <c r="L14" s="106"/>
      <c r="M14" s="110"/>
      <c r="N14" s="110"/>
    </row>
    <row r="15" spans="1:15" s="125" customFormat="1" ht="24">
      <c r="A15" s="123"/>
      <c r="B15" s="123"/>
      <c r="C15" s="123"/>
      <c r="D15" s="123"/>
      <c r="E15" s="124"/>
      <c r="F15" s="120"/>
      <c r="G15" s="131"/>
      <c r="H15" s="134" t="s">
        <v>167</v>
      </c>
      <c r="I15" s="128" t="s">
        <v>127</v>
      </c>
      <c r="J15" s="129">
        <v>1</v>
      </c>
      <c r="K15" s="106"/>
      <c r="L15" s="106"/>
      <c r="M15" s="110">
        <f t="shared" ref="M15:M27" si="4">IF(OR(J15="",J15=0),"",K15+L15)</f>
        <v>0</v>
      </c>
      <c r="N15" s="110">
        <f t="shared" ref="N15:N27" si="5">IF(OR(J15="",J15=0),"",J15*M15)</f>
        <v>0</v>
      </c>
    </row>
    <row r="16" spans="1:15" s="125" customFormat="1" ht="24">
      <c r="A16" s="123"/>
      <c r="B16" s="123"/>
      <c r="C16" s="123"/>
      <c r="D16" s="123"/>
      <c r="E16" s="124"/>
      <c r="F16" s="120"/>
      <c r="G16" s="131"/>
      <c r="H16" s="134" t="s">
        <v>168</v>
      </c>
      <c r="I16" s="128" t="s">
        <v>127</v>
      </c>
      <c r="J16" s="129">
        <v>2</v>
      </c>
      <c r="K16" s="106"/>
      <c r="L16" s="106"/>
      <c r="M16" s="110">
        <f t="shared" si="4"/>
        <v>0</v>
      </c>
      <c r="N16" s="110">
        <f t="shared" si="5"/>
        <v>0</v>
      </c>
    </row>
    <row r="17" spans="1:14" s="125" customFormat="1" ht="24">
      <c r="A17" s="123"/>
      <c r="B17" s="123"/>
      <c r="C17" s="123"/>
      <c r="D17" s="123"/>
      <c r="E17" s="124"/>
      <c r="F17" s="120"/>
      <c r="G17" s="131"/>
      <c r="H17" s="134" t="s">
        <v>169</v>
      </c>
      <c r="I17" s="128" t="s">
        <v>127</v>
      </c>
      <c r="J17" s="129">
        <v>2</v>
      </c>
      <c r="K17" s="106"/>
      <c r="L17" s="106"/>
      <c r="M17" s="110">
        <f t="shared" si="4"/>
        <v>0</v>
      </c>
      <c r="N17" s="110">
        <f t="shared" si="5"/>
        <v>0</v>
      </c>
    </row>
    <row r="18" spans="1:14" s="125" customFormat="1" ht="12">
      <c r="A18" s="123"/>
      <c r="B18" s="123"/>
      <c r="C18" s="123"/>
      <c r="D18" s="123"/>
      <c r="E18" s="124"/>
      <c r="F18" s="120"/>
      <c r="G18" s="131"/>
      <c r="H18" s="134"/>
      <c r="I18" s="128"/>
      <c r="J18" s="129"/>
      <c r="K18" s="106"/>
      <c r="L18" s="106"/>
      <c r="M18" s="110"/>
      <c r="N18" s="110"/>
    </row>
    <row r="19" spans="1:14" s="125" customFormat="1" ht="72">
      <c r="A19" s="123"/>
      <c r="B19" s="123"/>
      <c r="C19" s="123"/>
      <c r="D19" s="123"/>
      <c r="E19" s="124"/>
      <c r="F19" s="120"/>
      <c r="G19" s="131">
        <v>61</v>
      </c>
      <c r="H19" s="150" t="s">
        <v>403</v>
      </c>
      <c r="I19" s="128"/>
      <c r="J19" s="129"/>
      <c r="K19" s="106"/>
      <c r="L19" s="106"/>
      <c r="M19" s="110"/>
      <c r="N19" s="110"/>
    </row>
    <row r="20" spans="1:14" s="125" customFormat="1" ht="24">
      <c r="A20" s="123"/>
      <c r="B20" s="123"/>
      <c r="C20" s="123"/>
      <c r="D20" s="123"/>
      <c r="E20" s="124"/>
      <c r="F20" s="120"/>
      <c r="G20" s="131"/>
      <c r="H20" s="134" t="s">
        <v>170</v>
      </c>
      <c r="I20" s="128" t="s">
        <v>127</v>
      </c>
      <c r="J20" s="129">
        <v>2</v>
      </c>
      <c r="K20" s="106"/>
      <c r="L20" s="106"/>
      <c r="M20" s="110">
        <f t="shared" si="4"/>
        <v>0</v>
      </c>
      <c r="N20" s="110">
        <f t="shared" si="5"/>
        <v>0</v>
      </c>
    </row>
    <row r="21" spans="1:14" s="125" customFormat="1" ht="24">
      <c r="A21" s="123"/>
      <c r="B21" s="123"/>
      <c r="C21" s="123"/>
      <c r="D21" s="123"/>
      <c r="E21" s="124"/>
      <c r="F21" s="120"/>
      <c r="G21" s="131"/>
      <c r="H21" s="134" t="s">
        <v>171</v>
      </c>
      <c r="I21" s="128" t="s">
        <v>127</v>
      </c>
      <c r="J21" s="129">
        <v>2</v>
      </c>
      <c r="K21" s="106"/>
      <c r="L21" s="106"/>
      <c r="M21" s="110">
        <f t="shared" si="4"/>
        <v>0</v>
      </c>
      <c r="N21" s="110">
        <f t="shared" si="5"/>
        <v>0</v>
      </c>
    </row>
    <row r="22" spans="1:14" s="125" customFormat="1" ht="24">
      <c r="A22" s="123"/>
      <c r="B22" s="123"/>
      <c r="C22" s="123"/>
      <c r="D22" s="123"/>
      <c r="E22" s="124"/>
      <c r="F22" s="120"/>
      <c r="G22" s="131"/>
      <c r="H22" s="134" t="s">
        <v>172</v>
      </c>
      <c r="I22" s="128" t="s">
        <v>127</v>
      </c>
      <c r="J22" s="129">
        <v>1</v>
      </c>
      <c r="K22" s="106"/>
      <c r="L22" s="106"/>
      <c r="M22" s="110">
        <f t="shared" si="4"/>
        <v>0</v>
      </c>
      <c r="N22" s="110">
        <f t="shared" si="5"/>
        <v>0</v>
      </c>
    </row>
    <row r="23" spans="1:14" s="125" customFormat="1" ht="24">
      <c r="A23" s="123"/>
      <c r="B23" s="123"/>
      <c r="C23" s="123"/>
      <c r="D23" s="123"/>
      <c r="E23" s="124"/>
      <c r="F23" s="120"/>
      <c r="G23" s="131"/>
      <c r="H23" s="134" t="s">
        <v>173</v>
      </c>
      <c r="I23" s="128" t="s">
        <v>127</v>
      </c>
      <c r="J23" s="129">
        <v>2</v>
      </c>
      <c r="K23" s="106"/>
      <c r="L23" s="106"/>
      <c r="M23" s="110">
        <f t="shared" si="4"/>
        <v>0</v>
      </c>
      <c r="N23" s="110">
        <f t="shared" si="5"/>
        <v>0</v>
      </c>
    </row>
    <row r="24" spans="1:14" s="125" customFormat="1" ht="12">
      <c r="A24" s="123"/>
      <c r="B24" s="123"/>
      <c r="C24" s="123"/>
      <c r="D24" s="123"/>
      <c r="E24" s="124"/>
      <c r="F24" s="120"/>
      <c r="G24" s="131"/>
      <c r="H24" s="134"/>
      <c r="I24" s="128"/>
      <c r="J24" s="129"/>
      <c r="K24" s="106"/>
      <c r="L24" s="106"/>
      <c r="M24" s="110"/>
      <c r="N24" s="110"/>
    </row>
    <row r="25" spans="1:14" s="125" customFormat="1" ht="36">
      <c r="A25" s="123"/>
      <c r="B25" s="123"/>
      <c r="C25" s="123"/>
      <c r="D25" s="123"/>
      <c r="E25" s="124"/>
      <c r="F25" s="120"/>
      <c r="G25" s="131">
        <v>62</v>
      </c>
      <c r="H25" s="113" t="s">
        <v>174</v>
      </c>
      <c r="I25" s="128"/>
      <c r="J25" s="129"/>
      <c r="K25" s="106"/>
      <c r="L25" s="106"/>
      <c r="M25" s="110"/>
      <c r="N25" s="110"/>
    </row>
    <row r="26" spans="1:14" s="125" customFormat="1" ht="24">
      <c r="A26" s="123"/>
      <c r="B26" s="123"/>
      <c r="C26" s="123"/>
      <c r="D26" s="123"/>
      <c r="E26" s="124"/>
      <c r="F26" s="120"/>
      <c r="G26" s="131"/>
      <c r="H26" s="134" t="s">
        <v>175</v>
      </c>
      <c r="I26" s="128" t="s">
        <v>127</v>
      </c>
      <c r="J26" s="129">
        <v>1</v>
      </c>
      <c r="K26" s="106"/>
      <c r="L26" s="106"/>
      <c r="M26" s="110">
        <f t="shared" si="4"/>
        <v>0</v>
      </c>
      <c r="N26" s="110">
        <f t="shared" si="5"/>
        <v>0</v>
      </c>
    </row>
    <row r="27" spans="1:14" s="125" customFormat="1" ht="24">
      <c r="A27" s="123"/>
      <c r="B27" s="123"/>
      <c r="C27" s="123"/>
      <c r="D27" s="123"/>
      <c r="E27" s="124"/>
      <c r="F27" s="120"/>
      <c r="G27" s="131"/>
      <c r="H27" s="134" t="s">
        <v>176</v>
      </c>
      <c r="I27" s="128" t="s">
        <v>127</v>
      </c>
      <c r="J27" s="129">
        <v>1</v>
      </c>
      <c r="K27" s="106"/>
      <c r="L27" s="106"/>
      <c r="M27" s="110">
        <f t="shared" si="4"/>
        <v>0</v>
      </c>
      <c r="N27" s="110">
        <f t="shared" si="5"/>
        <v>0</v>
      </c>
    </row>
    <row r="28" spans="1:14" s="125" customFormat="1" ht="12">
      <c r="A28" s="123"/>
      <c r="B28" s="123"/>
      <c r="C28" s="123"/>
      <c r="D28" s="123"/>
      <c r="E28" s="124"/>
      <c r="F28" s="120"/>
      <c r="G28" s="131"/>
      <c r="H28" s="134"/>
      <c r="I28" s="128"/>
      <c r="J28" s="129"/>
      <c r="K28" s="106"/>
      <c r="L28" s="106"/>
      <c r="M28" s="110"/>
      <c r="N28" s="110"/>
    </row>
    <row r="29" spans="1:14" s="125" customFormat="1" ht="60">
      <c r="A29" s="123"/>
      <c r="B29" s="123"/>
      <c r="C29" s="123"/>
      <c r="D29" s="123"/>
      <c r="E29" s="124"/>
      <c r="F29" s="120"/>
      <c r="G29" s="131">
        <v>63</v>
      </c>
      <c r="H29" s="113" t="s">
        <v>177</v>
      </c>
      <c r="I29" s="128"/>
      <c r="J29" s="129"/>
      <c r="K29" s="106"/>
      <c r="L29" s="106"/>
      <c r="M29" s="110"/>
      <c r="N29" s="110"/>
    </row>
    <row r="30" spans="1:14" s="125" customFormat="1" ht="12">
      <c r="A30" s="123"/>
      <c r="B30" s="123"/>
      <c r="C30" s="123"/>
      <c r="D30" s="123"/>
      <c r="E30" s="124"/>
      <c r="F30" s="120"/>
      <c r="G30" s="131"/>
      <c r="H30" s="134" t="s">
        <v>178</v>
      </c>
      <c r="I30" s="128" t="s">
        <v>179</v>
      </c>
      <c r="J30" s="129">
        <v>18</v>
      </c>
      <c r="K30" s="106"/>
      <c r="L30" s="106"/>
      <c r="M30" s="110">
        <v>0</v>
      </c>
      <c r="N30" s="110">
        <f t="shared" ref="N30:N38" si="6">IF(OR(J30="",J30=0),"",J30*M30)</f>
        <v>0</v>
      </c>
    </row>
    <row r="31" spans="1:14" s="125" customFormat="1" ht="12">
      <c r="A31" s="123"/>
      <c r="B31" s="123"/>
      <c r="C31" s="123"/>
      <c r="D31" s="123"/>
      <c r="E31" s="124"/>
      <c r="F31" s="120"/>
      <c r="G31" s="131"/>
      <c r="H31" s="134" t="s">
        <v>180</v>
      </c>
      <c r="I31" s="128" t="s">
        <v>179</v>
      </c>
      <c r="J31" s="129">
        <v>12</v>
      </c>
      <c r="K31" s="106"/>
      <c r="L31" s="106"/>
      <c r="M31" s="110">
        <v>0</v>
      </c>
      <c r="N31" s="110">
        <f t="shared" si="6"/>
        <v>0</v>
      </c>
    </row>
    <row r="32" spans="1:14" s="125" customFormat="1" ht="12">
      <c r="A32" s="123"/>
      <c r="B32" s="123"/>
      <c r="C32" s="123"/>
      <c r="D32" s="123"/>
      <c r="E32" s="124"/>
      <c r="F32" s="120"/>
      <c r="G32" s="131"/>
      <c r="H32" s="134" t="s">
        <v>181</v>
      </c>
      <c r="I32" s="128" t="s">
        <v>179</v>
      </c>
      <c r="J32" s="129">
        <v>10</v>
      </c>
      <c r="K32" s="106"/>
      <c r="L32" s="106"/>
      <c r="M32" s="110">
        <v>0</v>
      </c>
      <c r="N32" s="110">
        <f t="shared" si="6"/>
        <v>0</v>
      </c>
    </row>
    <row r="33" spans="1:14" s="125" customFormat="1" ht="12">
      <c r="A33" s="123"/>
      <c r="B33" s="123"/>
      <c r="C33" s="123"/>
      <c r="D33" s="123"/>
      <c r="E33" s="124"/>
      <c r="F33" s="120"/>
      <c r="G33" s="131"/>
      <c r="H33" s="134" t="s">
        <v>182</v>
      </c>
      <c r="I33" s="128" t="s">
        <v>179</v>
      </c>
      <c r="J33" s="129">
        <v>15</v>
      </c>
      <c r="K33" s="106"/>
      <c r="L33" s="106"/>
      <c r="M33" s="110">
        <v>0</v>
      </c>
      <c r="N33" s="110">
        <f t="shared" si="6"/>
        <v>0</v>
      </c>
    </row>
    <row r="34" spans="1:14" s="125" customFormat="1" ht="12">
      <c r="A34" s="123"/>
      <c r="B34" s="123"/>
      <c r="C34" s="123"/>
      <c r="D34" s="123"/>
      <c r="E34" s="124"/>
      <c r="F34" s="120"/>
      <c r="G34" s="131"/>
      <c r="H34" s="134" t="s">
        <v>183</v>
      </c>
      <c r="I34" s="128" t="s">
        <v>179</v>
      </c>
      <c r="J34" s="129">
        <v>7</v>
      </c>
      <c r="K34" s="106"/>
      <c r="L34" s="106"/>
      <c r="M34" s="110">
        <v>0</v>
      </c>
      <c r="N34" s="110">
        <f t="shared" si="6"/>
        <v>0</v>
      </c>
    </row>
    <row r="35" spans="1:14" s="125" customFormat="1" ht="12">
      <c r="A35" s="123"/>
      <c r="B35" s="123"/>
      <c r="C35" s="123"/>
      <c r="D35" s="123"/>
      <c r="E35" s="124"/>
      <c r="F35" s="120"/>
      <c r="G35" s="131"/>
      <c r="H35" s="134" t="s">
        <v>184</v>
      </c>
      <c r="I35" s="128" t="s">
        <v>179</v>
      </c>
      <c r="J35" s="129">
        <v>13</v>
      </c>
      <c r="K35" s="106"/>
      <c r="L35" s="106"/>
      <c r="M35" s="110">
        <v>0</v>
      </c>
      <c r="N35" s="110">
        <f t="shared" si="6"/>
        <v>0</v>
      </c>
    </row>
    <row r="36" spans="1:14" s="125" customFormat="1" ht="12">
      <c r="A36" s="123"/>
      <c r="B36" s="123"/>
      <c r="C36" s="123"/>
      <c r="D36" s="123"/>
      <c r="E36" s="124"/>
      <c r="F36" s="120"/>
      <c r="G36" s="131"/>
      <c r="H36" s="134" t="s">
        <v>185</v>
      </c>
      <c r="I36" s="128" t="s">
        <v>179</v>
      </c>
      <c r="J36" s="129">
        <v>32</v>
      </c>
      <c r="K36" s="106"/>
      <c r="L36" s="106"/>
      <c r="M36" s="110">
        <v>0</v>
      </c>
      <c r="N36" s="110">
        <f t="shared" si="6"/>
        <v>0</v>
      </c>
    </row>
    <row r="37" spans="1:14" s="125" customFormat="1" ht="12">
      <c r="A37" s="123"/>
      <c r="B37" s="123"/>
      <c r="C37" s="123"/>
      <c r="D37" s="123"/>
      <c r="E37" s="124"/>
      <c r="F37" s="120"/>
      <c r="G37" s="131"/>
      <c r="H37" s="134" t="s">
        <v>186</v>
      </c>
      <c r="I37" s="128" t="s">
        <v>179</v>
      </c>
      <c r="J37" s="129">
        <v>13</v>
      </c>
      <c r="K37" s="106"/>
      <c r="L37" s="106"/>
      <c r="M37" s="110">
        <v>0</v>
      </c>
      <c r="N37" s="110">
        <f t="shared" si="6"/>
        <v>0</v>
      </c>
    </row>
    <row r="38" spans="1:14" s="125" customFormat="1" ht="12">
      <c r="A38" s="123"/>
      <c r="B38" s="123"/>
      <c r="C38" s="123"/>
      <c r="D38" s="123"/>
      <c r="E38" s="124"/>
      <c r="F38" s="120"/>
      <c r="G38" s="131"/>
      <c r="H38" s="134" t="s">
        <v>187</v>
      </c>
      <c r="I38" s="128" t="s">
        <v>179</v>
      </c>
      <c r="J38" s="129">
        <v>10</v>
      </c>
      <c r="K38" s="106"/>
      <c r="L38" s="106"/>
      <c r="M38" s="110">
        <v>0</v>
      </c>
      <c r="N38" s="110">
        <f t="shared" si="6"/>
        <v>0</v>
      </c>
    </row>
    <row r="39" spans="1:14" s="125" customFormat="1" ht="12">
      <c r="A39" s="123"/>
      <c r="B39" s="123"/>
      <c r="C39" s="123"/>
      <c r="D39" s="123"/>
      <c r="E39" s="124"/>
      <c r="F39" s="120"/>
      <c r="G39" s="131"/>
      <c r="H39" s="134"/>
      <c r="I39" s="128"/>
      <c r="J39" s="129"/>
      <c r="K39" s="106"/>
      <c r="L39" s="106"/>
      <c r="M39" s="110"/>
      <c r="N39" s="110"/>
    </row>
    <row r="40" spans="1:14" s="125" customFormat="1" ht="36">
      <c r="A40" s="123"/>
      <c r="B40" s="123"/>
      <c r="C40" s="123"/>
      <c r="D40" s="123"/>
      <c r="E40" s="124"/>
      <c r="F40" s="120"/>
      <c r="G40" s="131">
        <v>64</v>
      </c>
      <c r="H40" s="113" t="s">
        <v>188</v>
      </c>
      <c r="I40" s="128"/>
      <c r="J40" s="129"/>
      <c r="K40" s="106"/>
      <c r="L40" s="106"/>
      <c r="M40" s="110"/>
      <c r="N40" s="110"/>
    </row>
    <row r="41" spans="1:14" s="125" customFormat="1" ht="12">
      <c r="A41" s="123"/>
      <c r="B41" s="123"/>
      <c r="C41" s="123"/>
      <c r="D41" s="123"/>
      <c r="E41" s="124"/>
      <c r="F41" s="120"/>
      <c r="G41" s="131"/>
      <c r="H41" s="134" t="s">
        <v>189</v>
      </c>
      <c r="I41" s="128" t="s">
        <v>179</v>
      </c>
      <c r="J41" s="129">
        <v>2</v>
      </c>
      <c r="K41" s="106"/>
      <c r="L41" s="106"/>
      <c r="M41" s="110">
        <f t="shared" ref="M41:M47" si="7">IF(OR(J41="",J41=0),"",K41+L41)</f>
        <v>0</v>
      </c>
      <c r="N41" s="110">
        <f t="shared" ref="N41:N47" si="8">IF(OR(J41="",J41=0),"",J41*M41)</f>
        <v>0</v>
      </c>
    </row>
    <row r="42" spans="1:14" s="125" customFormat="1" ht="12">
      <c r="A42" s="123"/>
      <c r="B42" s="123"/>
      <c r="C42" s="123"/>
      <c r="D42" s="123"/>
      <c r="E42" s="124"/>
      <c r="F42" s="120"/>
      <c r="G42" s="131"/>
      <c r="H42" s="134" t="s">
        <v>190</v>
      </c>
      <c r="I42" s="128" t="s">
        <v>179</v>
      </c>
      <c r="J42" s="129">
        <v>4</v>
      </c>
      <c r="K42" s="106"/>
      <c r="L42" s="106"/>
      <c r="M42" s="110">
        <f t="shared" si="7"/>
        <v>0</v>
      </c>
      <c r="N42" s="110">
        <f t="shared" si="8"/>
        <v>0</v>
      </c>
    </row>
    <row r="43" spans="1:14" s="125" customFormat="1" ht="12">
      <c r="A43" s="123"/>
      <c r="B43" s="123"/>
      <c r="C43" s="123"/>
      <c r="D43" s="123"/>
      <c r="E43" s="124"/>
      <c r="F43" s="120"/>
      <c r="G43" s="131"/>
      <c r="H43" s="134" t="s">
        <v>191</v>
      </c>
      <c r="I43" s="128" t="s">
        <v>179</v>
      </c>
      <c r="J43" s="129">
        <v>4</v>
      </c>
      <c r="K43" s="106"/>
      <c r="L43" s="106"/>
      <c r="M43" s="110">
        <f t="shared" si="7"/>
        <v>0</v>
      </c>
      <c r="N43" s="110">
        <f t="shared" si="8"/>
        <v>0</v>
      </c>
    </row>
    <row r="44" spans="1:14" s="125" customFormat="1" ht="12">
      <c r="A44" s="123"/>
      <c r="B44" s="123"/>
      <c r="C44" s="123"/>
      <c r="D44" s="123"/>
      <c r="E44" s="124"/>
      <c r="F44" s="120"/>
      <c r="G44" s="131"/>
      <c r="H44" s="134" t="s">
        <v>192</v>
      </c>
      <c r="I44" s="128" t="s">
        <v>179</v>
      </c>
      <c r="J44" s="129">
        <v>4</v>
      </c>
      <c r="K44" s="106"/>
      <c r="L44" s="106"/>
      <c r="M44" s="110">
        <f t="shared" si="7"/>
        <v>0</v>
      </c>
      <c r="N44" s="110">
        <f t="shared" si="8"/>
        <v>0</v>
      </c>
    </row>
    <row r="45" spans="1:14" s="125" customFormat="1" ht="12">
      <c r="A45" s="123"/>
      <c r="B45" s="123"/>
      <c r="C45" s="123"/>
      <c r="D45" s="123"/>
      <c r="E45" s="124"/>
      <c r="F45" s="120"/>
      <c r="G45" s="131"/>
      <c r="H45" s="134"/>
      <c r="I45" s="128"/>
      <c r="J45" s="129"/>
      <c r="K45" s="106"/>
      <c r="L45" s="106"/>
      <c r="M45" s="110"/>
      <c r="N45" s="110"/>
    </row>
    <row r="46" spans="1:14" s="125" customFormat="1" ht="72">
      <c r="A46" s="123"/>
      <c r="B46" s="123"/>
      <c r="C46" s="123"/>
      <c r="D46" s="123"/>
      <c r="E46" s="124"/>
      <c r="F46" s="120"/>
      <c r="G46" s="131">
        <v>65</v>
      </c>
      <c r="H46" s="113" t="s">
        <v>193</v>
      </c>
      <c r="I46" s="128"/>
      <c r="J46" s="129"/>
      <c r="K46" s="106"/>
      <c r="L46" s="106"/>
      <c r="M46" s="110"/>
      <c r="N46" s="110"/>
    </row>
    <row r="47" spans="1:14" s="125" customFormat="1" ht="24">
      <c r="A47" s="123"/>
      <c r="B47" s="123"/>
      <c r="C47" s="123"/>
      <c r="D47" s="123"/>
      <c r="E47" s="124"/>
      <c r="F47" s="120"/>
      <c r="G47" s="131"/>
      <c r="H47" s="134" t="s">
        <v>194</v>
      </c>
      <c r="I47" s="128" t="s">
        <v>195</v>
      </c>
      <c r="J47" s="129">
        <v>25</v>
      </c>
      <c r="K47" s="106"/>
      <c r="L47" s="106"/>
      <c r="M47" s="110">
        <f t="shared" si="7"/>
        <v>0</v>
      </c>
      <c r="N47" s="110">
        <f t="shared" si="8"/>
        <v>0</v>
      </c>
    </row>
    <row r="48" spans="1:14" s="125" customFormat="1" ht="12">
      <c r="A48" s="123"/>
      <c r="B48" s="123"/>
      <c r="C48" s="123"/>
      <c r="D48" s="123"/>
      <c r="E48" s="124"/>
      <c r="F48" s="120"/>
      <c r="G48" s="131"/>
      <c r="H48" s="134"/>
      <c r="I48" s="128"/>
      <c r="J48" s="129"/>
      <c r="K48" s="106"/>
      <c r="L48" s="106"/>
      <c r="M48" s="110"/>
      <c r="N48" s="110"/>
    </row>
    <row r="49" spans="1:14" s="125" customFormat="1" ht="48">
      <c r="A49" s="123"/>
      <c r="B49" s="123"/>
      <c r="C49" s="123"/>
      <c r="D49" s="123"/>
      <c r="E49" s="124"/>
      <c r="F49" s="120"/>
      <c r="G49" s="131">
        <v>66</v>
      </c>
      <c r="H49" s="113" t="s">
        <v>196</v>
      </c>
      <c r="I49" s="128"/>
      <c r="J49" s="129"/>
      <c r="K49" s="106"/>
      <c r="L49" s="106"/>
      <c r="M49" s="110"/>
      <c r="N49" s="110"/>
    </row>
    <row r="50" spans="1:14" s="125" customFormat="1" ht="36">
      <c r="A50" s="123"/>
      <c r="B50" s="123"/>
      <c r="C50" s="123"/>
      <c r="D50" s="123"/>
      <c r="E50" s="124"/>
      <c r="F50" s="120"/>
      <c r="G50" s="131"/>
      <c r="H50" s="134" t="s">
        <v>197</v>
      </c>
      <c r="I50" s="128" t="s">
        <v>195</v>
      </c>
      <c r="J50" s="129">
        <v>24</v>
      </c>
      <c r="K50" s="106"/>
      <c r="L50" s="106"/>
      <c r="M50" s="110">
        <f t="shared" ref="M50:M52" si="9">IF(OR(J50="",J50=0),"",K50+L50)</f>
        <v>0</v>
      </c>
      <c r="N50" s="110">
        <f t="shared" ref="N50:N52" si="10">IF(OR(J50="",J50=0),"",J50*M50)</f>
        <v>0</v>
      </c>
    </row>
    <row r="51" spans="1:14" s="125" customFormat="1" ht="36">
      <c r="A51" s="123"/>
      <c r="B51" s="123"/>
      <c r="C51" s="123"/>
      <c r="D51" s="123"/>
      <c r="E51" s="124"/>
      <c r="F51" s="120"/>
      <c r="G51" s="131"/>
      <c r="H51" s="134" t="s">
        <v>198</v>
      </c>
      <c r="I51" s="128" t="s">
        <v>195</v>
      </c>
      <c r="J51" s="129">
        <v>28</v>
      </c>
      <c r="K51" s="106"/>
      <c r="L51" s="106"/>
      <c r="M51" s="110">
        <f t="shared" si="9"/>
        <v>0</v>
      </c>
      <c r="N51" s="110">
        <f t="shared" si="10"/>
        <v>0</v>
      </c>
    </row>
    <row r="52" spans="1:14" s="125" customFormat="1" ht="36">
      <c r="A52" s="123"/>
      <c r="B52" s="123"/>
      <c r="C52" s="123"/>
      <c r="D52" s="123"/>
      <c r="E52" s="124"/>
      <c r="F52" s="120"/>
      <c r="G52" s="131"/>
      <c r="H52" s="134" t="s">
        <v>199</v>
      </c>
      <c r="I52" s="128" t="s">
        <v>195</v>
      </c>
      <c r="J52" s="129">
        <v>24</v>
      </c>
      <c r="K52" s="106"/>
      <c r="L52" s="106"/>
      <c r="M52" s="110">
        <f t="shared" si="9"/>
        <v>0</v>
      </c>
      <c r="N52" s="110">
        <f t="shared" si="10"/>
        <v>0</v>
      </c>
    </row>
    <row r="53" spans="1:14" s="125" customFormat="1" ht="12">
      <c r="A53" s="123"/>
      <c r="B53" s="123"/>
      <c r="C53" s="123"/>
      <c r="D53" s="123"/>
      <c r="E53" s="124"/>
      <c r="F53" s="120"/>
      <c r="G53" s="131"/>
      <c r="H53" s="134"/>
      <c r="I53" s="128"/>
      <c r="J53" s="129"/>
      <c r="K53" s="106"/>
      <c r="L53" s="106"/>
      <c r="M53" s="110"/>
      <c r="N53" s="110"/>
    </row>
    <row r="54" spans="1:14" s="125" customFormat="1" ht="24">
      <c r="A54" s="123"/>
      <c r="B54" s="123"/>
      <c r="C54" s="123"/>
      <c r="D54" s="123"/>
      <c r="E54" s="124"/>
      <c r="F54" s="120"/>
      <c r="G54" s="131">
        <v>67</v>
      </c>
      <c r="H54" s="151" t="s">
        <v>200</v>
      </c>
      <c r="I54" s="128" t="s">
        <v>91</v>
      </c>
      <c r="J54" s="129">
        <v>5</v>
      </c>
      <c r="K54" s="106"/>
      <c r="L54" s="106"/>
      <c r="M54" s="110">
        <f t="shared" ref="M54:M105" si="11">IF(OR(J54="",J54=0),"",K54+L54)</f>
        <v>0</v>
      </c>
      <c r="N54" s="110">
        <f t="shared" ref="N54:N105" si="12">IF(OR(J54="",J54=0),"",J54*M54)</f>
        <v>0</v>
      </c>
    </row>
    <row r="55" spans="1:14" s="125" customFormat="1" ht="12">
      <c r="A55" s="123"/>
      <c r="B55" s="123"/>
      <c r="C55" s="123"/>
      <c r="D55" s="123"/>
      <c r="E55" s="124"/>
      <c r="F55" s="120"/>
      <c r="G55" s="131"/>
      <c r="H55" s="151"/>
      <c r="I55" s="128"/>
      <c r="J55" s="129"/>
      <c r="K55" s="106"/>
      <c r="L55" s="106"/>
      <c r="M55" s="110"/>
      <c r="N55" s="110"/>
    </row>
    <row r="56" spans="1:14" s="125" customFormat="1" ht="24">
      <c r="A56" s="123"/>
      <c r="B56" s="123"/>
      <c r="C56" s="123"/>
      <c r="D56" s="123"/>
      <c r="E56" s="124"/>
      <c r="F56" s="120"/>
      <c r="G56" s="131">
        <v>68</v>
      </c>
      <c r="H56" s="152" t="s">
        <v>201</v>
      </c>
      <c r="I56" s="128" t="s">
        <v>87</v>
      </c>
      <c r="J56" s="129">
        <v>80</v>
      </c>
      <c r="K56" s="106"/>
      <c r="L56" s="106"/>
      <c r="M56" s="110">
        <f t="shared" si="11"/>
        <v>0</v>
      </c>
      <c r="N56" s="110">
        <f t="shared" si="12"/>
        <v>0</v>
      </c>
    </row>
    <row r="57" spans="1:14" s="125" customFormat="1" ht="12">
      <c r="A57" s="123"/>
      <c r="B57" s="123"/>
      <c r="C57" s="123"/>
      <c r="D57" s="123"/>
      <c r="E57" s="124"/>
      <c r="F57" s="120"/>
      <c r="G57" s="131"/>
      <c r="H57" s="152"/>
      <c r="I57" s="128"/>
      <c r="J57" s="129"/>
      <c r="K57" s="106"/>
      <c r="L57" s="106"/>
      <c r="M57" s="110" t="str">
        <f t="shared" si="11"/>
        <v/>
      </c>
      <c r="N57" s="110" t="str">
        <f t="shared" si="12"/>
        <v/>
      </c>
    </row>
    <row r="58" spans="1:14" s="125" customFormat="1" ht="12">
      <c r="A58" s="123"/>
      <c r="B58" s="123"/>
      <c r="C58" s="123"/>
      <c r="D58" s="123"/>
      <c r="E58" s="124"/>
      <c r="F58" s="120"/>
      <c r="G58" s="131">
        <v>69</v>
      </c>
      <c r="H58" s="153" t="s">
        <v>202</v>
      </c>
      <c r="I58" s="128"/>
      <c r="J58" s="129"/>
      <c r="K58" s="106"/>
      <c r="L58" s="106"/>
      <c r="M58" s="110" t="str">
        <f t="shared" si="11"/>
        <v/>
      </c>
      <c r="N58" s="110" t="str">
        <f t="shared" si="12"/>
        <v/>
      </c>
    </row>
    <row r="59" spans="1:14" s="125" customFormat="1" ht="12">
      <c r="A59" s="123"/>
      <c r="B59" s="123"/>
      <c r="C59" s="123"/>
      <c r="D59" s="123"/>
      <c r="E59" s="124"/>
      <c r="F59" s="120"/>
      <c r="G59" s="131"/>
      <c r="H59" s="153" t="s">
        <v>203</v>
      </c>
      <c r="I59" s="128" t="s">
        <v>91</v>
      </c>
      <c r="J59" s="129">
        <v>2</v>
      </c>
      <c r="K59" s="106"/>
      <c r="L59" s="106"/>
      <c r="M59" s="110">
        <f t="shared" si="11"/>
        <v>0</v>
      </c>
      <c r="N59" s="110">
        <f t="shared" si="12"/>
        <v>0</v>
      </c>
    </row>
    <row r="60" spans="1:14" s="125" customFormat="1" ht="12">
      <c r="A60" s="123"/>
      <c r="B60" s="123"/>
      <c r="C60" s="123"/>
      <c r="D60" s="123"/>
      <c r="E60" s="124"/>
      <c r="F60" s="120"/>
      <c r="G60" s="131"/>
      <c r="H60" s="153"/>
      <c r="I60" s="128"/>
      <c r="J60" s="129"/>
      <c r="K60" s="106"/>
      <c r="L60" s="106"/>
      <c r="M60" s="110" t="str">
        <f t="shared" si="11"/>
        <v/>
      </c>
      <c r="N60" s="110" t="str">
        <f t="shared" si="12"/>
        <v/>
      </c>
    </row>
    <row r="61" spans="1:14" s="125" customFormat="1" ht="12">
      <c r="A61" s="123"/>
      <c r="B61" s="123"/>
      <c r="C61" s="123"/>
      <c r="D61" s="123"/>
      <c r="E61" s="124"/>
      <c r="F61" s="120"/>
      <c r="G61" s="131">
        <v>70</v>
      </c>
      <c r="H61" s="153" t="s">
        <v>204</v>
      </c>
      <c r="I61" s="128"/>
      <c r="J61" s="129"/>
      <c r="K61" s="106"/>
      <c r="L61" s="106"/>
      <c r="M61" s="110" t="str">
        <f t="shared" si="11"/>
        <v/>
      </c>
      <c r="N61" s="110" t="str">
        <f t="shared" si="12"/>
        <v/>
      </c>
    </row>
    <row r="62" spans="1:14" s="125" customFormat="1" ht="12">
      <c r="A62" s="123"/>
      <c r="B62" s="123"/>
      <c r="C62" s="123"/>
      <c r="D62" s="123"/>
      <c r="E62" s="124"/>
      <c r="F62" s="120"/>
      <c r="G62" s="131"/>
      <c r="H62" s="153" t="s">
        <v>205</v>
      </c>
      <c r="I62" s="128" t="s">
        <v>91</v>
      </c>
      <c r="J62" s="129">
        <v>1</v>
      </c>
      <c r="K62" s="106"/>
      <c r="L62" s="106"/>
      <c r="M62" s="110">
        <f t="shared" si="11"/>
        <v>0</v>
      </c>
      <c r="N62" s="110">
        <f t="shared" si="12"/>
        <v>0</v>
      </c>
    </row>
    <row r="63" spans="1:14" s="125" customFormat="1" ht="12">
      <c r="A63" s="123"/>
      <c r="B63" s="123"/>
      <c r="C63" s="123"/>
      <c r="D63" s="123"/>
      <c r="E63" s="124"/>
      <c r="F63" s="120"/>
      <c r="G63" s="131"/>
      <c r="H63" s="153"/>
      <c r="I63" s="128"/>
      <c r="J63" s="129"/>
      <c r="K63" s="106"/>
      <c r="L63" s="106"/>
      <c r="M63" s="110" t="str">
        <f t="shared" si="11"/>
        <v/>
      </c>
      <c r="N63" s="110" t="str">
        <f t="shared" si="12"/>
        <v/>
      </c>
    </row>
    <row r="64" spans="1:14" s="125" customFormat="1" ht="24">
      <c r="A64" s="123"/>
      <c r="B64" s="123"/>
      <c r="C64" s="123"/>
      <c r="D64" s="123"/>
      <c r="E64" s="124"/>
      <c r="F64" s="120"/>
      <c r="G64" s="131">
        <v>71</v>
      </c>
      <c r="H64" s="67" t="s">
        <v>206</v>
      </c>
      <c r="I64" s="128" t="s">
        <v>91</v>
      </c>
      <c r="J64" s="129">
        <v>5</v>
      </c>
      <c r="K64" s="106"/>
      <c r="L64" s="106"/>
      <c r="M64" s="110">
        <f t="shared" si="11"/>
        <v>0</v>
      </c>
      <c r="N64" s="110">
        <f t="shared" si="12"/>
        <v>0</v>
      </c>
    </row>
    <row r="65" spans="1:14" s="125" customFormat="1" ht="12">
      <c r="A65" s="123"/>
      <c r="B65" s="123"/>
      <c r="C65" s="123"/>
      <c r="D65" s="123"/>
      <c r="E65" s="124"/>
      <c r="F65" s="120"/>
      <c r="G65" s="131"/>
      <c r="H65" s="152"/>
      <c r="I65" s="128"/>
      <c r="J65" s="129"/>
      <c r="K65" s="106"/>
      <c r="L65" s="106"/>
      <c r="M65" s="110" t="str">
        <f t="shared" si="11"/>
        <v/>
      </c>
      <c r="N65" s="110" t="str">
        <f t="shared" si="12"/>
        <v/>
      </c>
    </row>
    <row r="66" spans="1:14" s="125" customFormat="1" ht="24">
      <c r="A66" s="123"/>
      <c r="B66" s="123"/>
      <c r="C66" s="123"/>
      <c r="D66" s="123"/>
      <c r="E66" s="124"/>
      <c r="F66" s="120"/>
      <c r="G66" s="131">
        <v>72</v>
      </c>
      <c r="H66" s="152" t="s">
        <v>207</v>
      </c>
      <c r="I66" s="128"/>
      <c r="J66" s="129"/>
      <c r="K66" s="106"/>
      <c r="L66" s="106"/>
      <c r="M66" s="110" t="str">
        <f t="shared" si="11"/>
        <v/>
      </c>
      <c r="N66" s="110" t="str">
        <f t="shared" si="12"/>
        <v/>
      </c>
    </row>
    <row r="67" spans="1:14" s="125" customFormat="1" ht="12">
      <c r="A67" s="123"/>
      <c r="B67" s="123"/>
      <c r="C67" s="123"/>
      <c r="D67" s="123"/>
      <c r="E67" s="124"/>
      <c r="F67" s="120"/>
      <c r="G67" s="131"/>
      <c r="H67" s="152" t="s">
        <v>208</v>
      </c>
      <c r="I67" s="128"/>
      <c r="J67" s="118"/>
      <c r="K67" s="106"/>
      <c r="L67" s="106"/>
      <c r="M67" s="110" t="str">
        <f t="shared" si="11"/>
        <v/>
      </c>
      <c r="N67" s="110" t="str">
        <f t="shared" si="12"/>
        <v/>
      </c>
    </row>
    <row r="68" spans="1:14" s="125" customFormat="1" ht="12">
      <c r="A68" s="123"/>
      <c r="B68" s="123"/>
      <c r="C68" s="123"/>
      <c r="D68" s="123"/>
      <c r="E68" s="124"/>
      <c r="F68" s="120"/>
      <c r="G68" s="131"/>
      <c r="H68" s="152" t="s">
        <v>405</v>
      </c>
      <c r="I68" s="154" t="s">
        <v>91</v>
      </c>
      <c r="J68" s="154">
        <v>1</v>
      </c>
      <c r="K68" s="106"/>
      <c r="L68" s="106"/>
      <c r="M68" s="110">
        <f t="shared" si="11"/>
        <v>0</v>
      </c>
      <c r="N68" s="110">
        <f t="shared" si="12"/>
        <v>0</v>
      </c>
    </row>
    <row r="69" spans="1:14" s="125" customFormat="1" ht="12">
      <c r="A69" s="123"/>
      <c r="B69" s="123"/>
      <c r="C69" s="123"/>
      <c r="D69" s="123"/>
      <c r="E69" s="124"/>
      <c r="F69" s="120"/>
      <c r="G69" s="131"/>
      <c r="H69" s="152"/>
      <c r="I69" s="154"/>
      <c r="J69" s="154"/>
      <c r="K69" s="106"/>
      <c r="L69" s="106"/>
      <c r="M69" s="110" t="str">
        <f t="shared" si="11"/>
        <v/>
      </c>
      <c r="N69" s="110" t="str">
        <f t="shared" si="12"/>
        <v/>
      </c>
    </row>
    <row r="70" spans="1:14" s="125" customFormat="1" ht="24">
      <c r="A70" s="123"/>
      <c r="B70" s="123"/>
      <c r="C70" s="123"/>
      <c r="D70" s="123"/>
      <c r="E70" s="124"/>
      <c r="F70" s="120"/>
      <c r="G70" s="131">
        <v>73</v>
      </c>
      <c r="H70" s="152" t="s">
        <v>209</v>
      </c>
      <c r="I70" s="154" t="s">
        <v>91</v>
      </c>
      <c r="J70" s="154">
        <v>1</v>
      </c>
      <c r="K70" s="106"/>
      <c r="L70" s="106"/>
      <c r="M70" s="110">
        <f t="shared" si="11"/>
        <v>0</v>
      </c>
      <c r="N70" s="110">
        <f t="shared" si="12"/>
        <v>0</v>
      </c>
    </row>
    <row r="71" spans="1:14" s="125" customFormat="1" ht="12">
      <c r="A71" s="123"/>
      <c r="B71" s="123"/>
      <c r="C71" s="123"/>
      <c r="D71" s="123"/>
      <c r="E71" s="124"/>
      <c r="F71" s="120"/>
      <c r="G71" s="131"/>
      <c r="H71" s="152"/>
      <c r="I71" s="154"/>
      <c r="J71" s="154"/>
      <c r="K71" s="106"/>
      <c r="L71" s="106"/>
      <c r="M71" s="110" t="str">
        <f t="shared" si="11"/>
        <v/>
      </c>
      <c r="N71" s="110" t="str">
        <f t="shared" si="12"/>
        <v/>
      </c>
    </row>
    <row r="72" spans="1:14" s="125" customFormat="1" ht="24">
      <c r="A72" s="123"/>
      <c r="B72" s="123"/>
      <c r="C72" s="123"/>
      <c r="D72" s="123"/>
      <c r="E72" s="124"/>
      <c r="F72" s="120"/>
      <c r="G72" s="131">
        <v>74</v>
      </c>
      <c r="H72" s="152" t="s">
        <v>210</v>
      </c>
      <c r="I72" s="154" t="s">
        <v>91</v>
      </c>
      <c r="J72" s="154">
        <v>1</v>
      </c>
      <c r="K72" s="106"/>
      <c r="L72" s="106"/>
      <c r="M72" s="110">
        <f t="shared" si="11"/>
        <v>0</v>
      </c>
      <c r="N72" s="110">
        <f t="shared" si="12"/>
        <v>0</v>
      </c>
    </row>
    <row r="73" spans="1:14" s="125" customFormat="1" ht="12">
      <c r="A73" s="123"/>
      <c r="B73" s="123"/>
      <c r="C73" s="123"/>
      <c r="D73" s="123"/>
      <c r="E73" s="124"/>
      <c r="F73" s="120"/>
      <c r="G73" s="131"/>
      <c r="H73" s="152"/>
      <c r="I73" s="154"/>
      <c r="J73" s="154"/>
      <c r="K73" s="106"/>
      <c r="L73" s="106"/>
      <c r="M73" s="110" t="str">
        <f t="shared" si="11"/>
        <v/>
      </c>
      <c r="N73" s="110" t="str">
        <f t="shared" si="12"/>
        <v/>
      </c>
    </row>
    <row r="74" spans="1:14" s="125" customFormat="1" ht="24">
      <c r="A74" s="123"/>
      <c r="B74" s="123"/>
      <c r="C74" s="123"/>
      <c r="D74" s="123"/>
      <c r="E74" s="124"/>
      <c r="F74" s="120"/>
      <c r="G74" s="131">
        <v>75</v>
      </c>
      <c r="H74" s="152" t="s">
        <v>211</v>
      </c>
      <c r="I74" s="154" t="s">
        <v>91</v>
      </c>
      <c r="J74" s="154">
        <v>1</v>
      </c>
      <c r="K74" s="106"/>
      <c r="L74" s="106"/>
      <c r="M74" s="110">
        <f t="shared" si="11"/>
        <v>0</v>
      </c>
      <c r="N74" s="110">
        <f t="shared" si="12"/>
        <v>0</v>
      </c>
    </row>
    <row r="75" spans="1:14" s="125" customFormat="1" ht="12">
      <c r="A75" s="123"/>
      <c r="B75" s="123"/>
      <c r="C75" s="123"/>
      <c r="D75" s="123"/>
      <c r="E75" s="124"/>
      <c r="F75" s="120"/>
      <c r="G75" s="131"/>
      <c r="H75" s="152"/>
      <c r="I75" s="154"/>
      <c r="J75" s="154"/>
      <c r="K75" s="106"/>
      <c r="L75" s="106"/>
      <c r="M75" s="110" t="str">
        <f t="shared" si="11"/>
        <v/>
      </c>
      <c r="N75" s="110" t="str">
        <f t="shared" si="12"/>
        <v/>
      </c>
    </row>
    <row r="76" spans="1:14" s="125" customFormat="1" ht="12">
      <c r="A76" s="123"/>
      <c r="B76" s="123"/>
      <c r="C76" s="123"/>
      <c r="D76" s="123"/>
      <c r="E76" s="124"/>
      <c r="F76" s="120"/>
      <c r="G76" s="131">
        <v>76</v>
      </c>
      <c r="H76" s="113" t="s">
        <v>212</v>
      </c>
      <c r="I76" s="154"/>
      <c r="J76" s="154"/>
      <c r="K76" s="106"/>
      <c r="L76" s="106"/>
      <c r="M76" s="110" t="str">
        <f t="shared" si="11"/>
        <v/>
      </c>
      <c r="N76" s="110" t="str">
        <f t="shared" si="12"/>
        <v/>
      </c>
    </row>
    <row r="77" spans="1:14" s="125" customFormat="1" ht="12">
      <c r="A77" s="123"/>
      <c r="B77" s="123"/>
      <c r="C77" s="123"/>
      <c r="D77" s="123"/>
      <c r="E77" s="124"/>
      <c r="F77" s="120"/>
      <c r="G77" s="131"/>
      <c r="H77" s="113" t="s">
        <v>213</v>
      </c>
      <c r="I77" s="154" t="s">
        <v>179</v>
      </c>
      <c r="J77" s="154">
        <v>5</v>
      </c>
      <c r="K77" s="106"/>
      <c r="L77" s="106"/>
      <c r="M77" s="110">
        <f t="shared" si="11"/>
        <v>0</v>
      </c>
      <c r="N77" s="110">
        <f t="shared" si="12"/>
        <v>0</v>
      </c>
    </row>
    <row r="78" spans="1:14" s="125" customFormat="1" ht="12">
      <c r="A78" s="123"/>
      <c r="B78" s="123"/>
      <c r="C78" s="123"/>
      <c r="D78" s="123"/>
      <c r="E78" s="124"/>
      <c r="F78" s="120"/>
      <c r="G78" s="131"/>
      <c r="H78" s="113"/>
      <c r="I78" s="154"/>
      <c r="J78" s="154"/>
      <c r="K78" s="106"/>
      <c r="L78" s="106"/>
      <c r="M78" s="110" t="str">
        <f t="shared" si="11"/>
        <v/>
      </c>
      <c r="N78" s="110" t="str">
        <f t="shared" si="12"/>
        <v/>
      </c>
    </row>
    <row r="79" spans="1:14" s="125" customFormat="1" ht="12">
      <c r="A79" s="123"/>
      <c r="B79" s="123"/>
      <c r="C79" s="123"/>
      <c r="D79" s="123"/>
      <c r="E79" s="124"/>
      <c r="F79" s="120"/>
      <c r="G79" s="131">
        <v>77</v>
      </c>
      <c r="H79" s="152" t="s">
        <v>214</v>
      </c>
      <c r="I79" s="154" t="s">
        <v>91</v>
      </c>
      <c r="J79" s="154">
        <v>1</v>
      </c>
      <c r="K79" s="106"/>
      <c r="L79" s="106"/>
      <c r="M79" s="110">
        <f t="shared" si="11"/>
        <v>0</v>
      </c>
      <c r="N79" s="110">
        <f t="shared" si="12"/>
        <v>0</v>
      </c>
    </row>
    <row r="80" spans="1:14" s="125" customFormat="1" ht="12">
      <c r="A80" s="123"/>
      <c r="B80" s="123"/>
      <c r="C80" s="123"/>
      <c r="D80" s="123"/>
      <c r="E80" s="124"/>
      <c r="F80" s="120"/>
      <c r="G80" s="131"/>
      <c r="H80" s="152" t="s">
        <v>215</v>
      </c>
      <c r="I80" s="154"/>
      <c r="J80" s="155"/>
      <c r="K80" s="106"/>
      <c r="L80" s="106"/>
      <c r="M80" s="110" t="str">
        <f t="shared" si="11"/>
        <v/>
      </c>
      <c r="N80" s="110" t="str">
        <f t="shared" si="12"/>
        <v/>
      </c>
    </row>
    <row r="81" spans="1:14" s="125" customFormat="1" ht="12">
      <c r="A81" s="123"/>
      <c r="B81" s="123"/>
      <c r="C81" s="123"/>
      <c r="D81" s="123"/>
      <c r="E81" s="124"/>
      <c r="F81" s="120"/>
      <c r="G81" s="131"/>
      <c r="H81" s="152" t="s">
        <v>216</v>
      </c>
      <c r="I81" s="155"/>
      <c r="J81" s="155"/>
      <c r="K81" s="106"/>
      <c r="L81" s="106"/>
      <c r="M81" s="110" t="str">
        <f t="shared" si="11"/>
        <v/>
      </c>
      <c r="N81" s="110" t="str">
        <f t="shared" si="12"/>
        <v/>
      </c>
    </row>
    <row r="82" spans="1:14" s="125" customFormat="1" ht="12">
      <c r="A82" s="123"/>
      <c r="B82" s="123"/>
      <c r="C82" s="123"/>
      <c r="D82" s="123"/>
      <c r="E82" s="124"/>
      <c r="F82" s="120"/>
      <c r="G82" s="131"/>
      <c r="H82" s="152" t="s">
        <v>217</v>
      </c>
      <c r="I82" s="154"/>
      <c r="J82" s="155"/>
      <c r="K82" s="106"/>
      <c r="L82" s="106"/>
      <c r="M82" s="110" t="str">
        <f t="shared" si="11"/>
        <v/>
      </c>
      <c r="N82" s="110" t="str">
        <f t="shared" si="12"/>
        <v/>
      </c>
    </row>
    <row r="83" spans="1:14" s="125" customFormat="1" ht="12">
      <c r="A83" s="123"/>
      <c r="B83" s="123"/>
      <c r="C83" s="123"/>
      <c r="D83" s="123"/>
      <c r="E83" s="124"/>
      <c r="F83" s="120"/>
      <c r="G83" s="131"/>
      <c r="H83" s="152" t="s">
        <v>218</v>
      </c>
      <c r="I83" s="155"/>
      <c r="J83" s="155"/>
      <c r="K83" s="106"/>
      <c r="L83" s="106"/>
      <c r="M83" s="110" t="str">
        <f t="shared" si="11"/>
        <v/>
      </c>
      <c r="N83" s="110" t="str">
        <f t="shared" si="12"/>
        <v/>
      </c>
    </row>
    <row r="84" spans="1:14" s="125" customFormat="1" ht="12">
      <c r="A84" s="123"/>
      <c r="B84" s="123"/>
      <c r="C84" s="123"/>
      <c r="D84" s="123"/>
      <c r="E84" s="124"/>
      <c r="F84" s="120"/>
      <c r="G84" s="131"/>
      <c r="H84" s="152"/>
      <c r="I84" s="154"/>
      <c r="J84" s="155"/>
      <c r="K84" s="106"/>
      <c r="L84" s="106"/>
      <c r="M84" s="110"/>
      <c r="N84" s="110"/>
    </row>
    <row r="85" spans="1:14" s="125" customFormat="1" ht="12">
      <c r="A85" s="123"/>
      <c r="B85" s="123"/>
      <c r="C85" s="123"/>
      <c r="D85" s="123"/>
      <c r="E85" s="124"/>
      <c r="F85" s="120"/>
      <c r="G85" s="156">
        <v>78</v>
      </c>
      <c r="H85" s="157" t="s">
        <v>219</v>
      </c>
      <c r="I85" s="158" t="s">
        <v>91</v>
      </c>
      <c r="J85" s="154">
        <v>1</v>
      </c>
      <c r="K85" s="106"/>
      <c r="L85" s="106"/>
      <c r="M85" s="110">
        <f t="shared" si="11"/>
        <v>0</v>
      </c>
      <c r="N85" s="110">
        <f t="shared" si="12"/>
        <v>0</v>
      </c>
    </row>
    <row r="86" spans="1:14" s="125" customFormat="1" ht="12">
      <c r="A86" s="123"/>
      <c r="B86" s="123"/>
      <c r="C86" s="123"/>
      <c r="D86" s="123"/>
      <c r="E86" s="124"/>
      <c r="F86" s="120"/>
      <c r="G86" s="156"/>
      <c r="H86" s="152" t="s">
        <v>220</v>
      </c>
      <c r="I86" s="158"/>
      <c r="J86" s="154"/>
      <c r="K86" s="106"/>
      <c r="L86" s="106"/>
      <c r="M86" s="110"/>
      <c r="N86" s="110"/>
    </row>
    <row r="87" spans="1:14" s="125" customFormat="1" ht="24">
      <c r="A87" s="123"/>
      <c r="B87" s="123"/>
      <c r="C87" s="123"/>
      <c r="D87" s="123"/>
      <c r="E87" s="124"/>
      <c r="F87" s="120"/>
      <c r="G87" s="156"/>
      <c r="H87" s="152" t="s">
        <v>221</v>
      </c>
      <c r="I87" s="158"/>
      <c r="J87" s="154"/>
      <c r="K87" s="106"/>
      <c r="L87" s="106"/>
      <c r="M87" s="110"/>
      <c r="N87" s="110"/>
    </row>
    <row r="88" spans="1:14" s="125" customFormat="1" ht="24">
      <c r="A88" s="123"/>
      <c r="B88" s="123"/>
      <c r="C88" s="123"/>
      <c r="D88" s="123"/>
      <c r="E88" s="124"/>
      <c r="F88" s="120"/>
      <c r="G88" s="156"/>
      <c r="H88" s="152" t="s">
        <v>222</v>
      </c>
      <c r="I88" s="158"/>
      <c r="J88" s="154"/>
      <c r="K88" s="106"/>
      <c r="L88" s="106"/>
      <c r="M88" s="110"/>
      <c r="N88" s="110"/>
    </row>
    <row r="89" spans="1:14" s="125" customFormat="1" ht="12">
      <c r="A89" s="123"/>
      <c r="B89" s="123"/>
      <c r="C89" s="123"/>
      <c r="D89" s="123"/>
      <c r="E89" s="124"/>
      <c r="F89" s="120"/>
      <c r="G89" s="156"/>
      <c r="H89" s="152"/>
      <c r="I89" s="158"/>
      <c r="J89" s="154"/>
      <c r="K89" s="106"/>
      <c r="L89" s="106"/>
      <c r="M89" s="110"/>
      <c r="N89" s="110"/>
    </row>
    <row r="90" spans="1:14" s="125" customFormat="1" ht="12">
      <c r="A90" s="123"/>
      <c r="B90" s="123"/>
      <c r="C90" s="123"/>
      <c r="D90" s="123"/>
      <c r="E90" s="124"/>
      <c r="F90" s="120"/>
      <c r="G90" s="156"/>
      <c r="H90" s="152" t="s">
        <v>223</v>
      </c>
      <c r="I90" s="158"/>
      <c r="J90" s="154"/>
      <c r="K90" s="106"/>
      <c r="L90" s="106"/>
      <c r="M90" s="110"/>
      <c r="N90" s="110"/>
    </row>
    <row r="91" spans="1:14" s="125" customFormat="1" ht="12">
      <c r="A91" s="123"/>
      <c r="B91" s="123"/>
      <c r="C91" s="123"/>
      <c r="D91" s="123"/>
      <c r="E91" s="124"/>
      <c r="F91" s="120"/>
      <c r="G91" s="156"/>
      <c r="H91" s="152" t="s">
        <v>224</v>
      </c>
      <c r="I91" s="158"/>
      <c r="J91" s="154"/>
      <c r="K91" s="106"/>
      <c r="L91" s="106"/>
      <c r="M91" s="110"/>
      <c r="N91" s="110"/>
    </row>
    <row r="92" spans="1:14" s="125" customFormat="1" ht="12">
      <c r="A92" s="123"/>
      <c r="B92" s="123"/>
      <c r="C92" s="123"/>
      <c r="D92" s="123"/>
      <c r="E92" s="124"/>
      <c r="F92" s="120"/>
      <c r="G92" s="156"/>
      <c r="H92" s="152"/>
      <c r="I92" s="158"/>
      <c r="J92" s="154"/>
      <c r="K92" s="106"/>
      <c r="L92" s="106"/>
      <c r="M92" s="110"/>
      <c r="N92" s="110"/>
    </row>
    <row r="93" spans="1:14" s="125" customFormat="1" ht="29.25" customHeight="1">
      <c r="A93" s="123"/>
      <c r="B93" s="123"/>
      <c r="C93" s="123"/>
      <c r="D93" s="123"/>
      <c r="E93" s="124"/>
      <c r="F93" s="120"/>
      <c r="G93" s="156"/>
      <c r="H93" s="153" t="s">
        <v>225</v>
      </c>
      <c r="I93" s="158"/>
      <c r="J93" s="154"/>
      <c r="K93" s="106"/>
      <c r="L93" s="106"/>
      <c r="M93" s="110"/>
      <c r="N93" s="110"/>
    </row>
    <row r="94" spans="1:14" s="125" customFormat="1" ht="12">
      <c r="A94" s="123"/>
      <c r="B94" s="123"/>
      <c r="C94" s="123"/>
      <c r="D94" s="123"/>
      <c r="E94" s="124"/>
      <c r="F94" s="120"/>
      <c r="G94" s="131"/>
      <c r="H94" s="159"/>
      <c r="I94" s="154"/>
      <c r="J94" s="155"/>
      <c r="K94" s="106"/>
      <c r="L94" s="106"/>
      <c r="M94" s="110" t="str">
        <f t="shared" si="11"/>
        <v/>
      </c>
      <c r="N94" s="110" t="str">
        <f t="shared" si="12"/>
        <v/>
      </c>
    </row>
    <row r="95" spans="1:14" s="125" customFormat="1" ht="24">
      <c r="A95" s="123"/>
      <c r="B95" s="123"/>
      <c r="C95" s="123"/>
      <c r="D95" s="123"/>
      <c r="E95" s="124"/>
      <c r="F95" s="120"/>
      <c r="G95" s="131">
        <v>79</v>
      </c>
      <c r="H95" s="152" t="s">
        <v>226</v>
      </c>
      <c r="I95" s="154" t="s">
        <v>91</v>
      </c>
      <c r="J95" s="154">
        <v>1</v>
      </c>
      <c r="K95" s="106"/>
      <c r="L95" s="106"/>
      <c r="M95" s="110">
        <f t="shared" si="11"/>
        <v>0</v>
      </c>
      <c r="N95" s="110">
        <f t="shared" si="12"/>
        <v>0</v>
      </c>
    </row>
    <row r="96" spans="1:14" s="125" customFormat="1" ht="12">
      <c r="A96" s="123"/>
      <c r="B96" s="123"/>
      <c r="C96" s="123"/>
      <c r="D96" s="123"/>
      <c r="E96" s="124"/>
      <c r="F96" s="120"/>
      <c r="G96" s="131"/>
      <c r="H96" s="152" t="s">
        <v>227</v>
      </c>
      <c r="I96" s="154"/>
      <c r="J96" s="155"/>
      <c r="K96" s="106"/>
      <c r="L96" s="106"/>
      <c r="M96" s="110" t="str">
        <f t="shared" si="11"/>
        <v/>
      </c>
      <c r="N96" s="110" t="str">
        <f t="shared" si="12"/>
        <v/>
      </c>
    </row>
    <row r="97" spans="1:14" s="125" customFormat="1" ht="12">
      <c r="A97" s="123"/>
      <c r="B97" s="123"/>
      <c r="C97" s="123"/>
      <c r="D97" s="123"/>
      <c r="E97" s="124"/>
      <c r="F97" s="120"/>
      <c r="G97" s="131"/>
      <c r="H97" s="152" t="s">
        <v>228</v>
      </c>
      <c r="I97" s="154"/>
      <c r="J97" s="155"/>
      <c r="K97" s="106"/>
      <c r="L97" s="106"/>
      <c r="M97" s="110" t="str">
        <f t="shared" si="11"/>
        <v/>
      </c>
      <c r="N97" s="110" t="str">
        <f t="shared" si="12"/>
        <v/>
      </c>
    </row>
    <row r="98" spans="1:14" s="125" customFormat="1" ht="12">
      <c r="A98" s="123"/>
      <c r="B98" s="123"/>
      <c r="C98" s="123"/>
      <c r="D98" s="123"/>
      <c r="E98" s="124"/>
      <c r="F98" s="120"/>
      <c r="G98" s="131"/>
      <c r="H98" s="152"/>
      <c r="I98" s="154"/>
      <c r="J98" s="155"/>
      <c r="K98" s="106"/>
      <c r="L98" s="106"/>
      <c r="M98" s="110" t="str">
        <f t="shared" si="11"/>
        <v/>
      </c>
      <c r="N98" s="110" t="str">
        <f t="shared" si="12"/>
        <v/>
      </c>
    </row>
    <row r="99" spans="1:14" s="125" customFormat="1" ht="60">
      <c r="A99" s="123"/>
      <c r="B99" s="123"/>
      <c r="C99" s="123"/>
      <c r="D99" s="123"/>
      <c r="E99" s="124"/>
      <c r="F99" s="120"/>
      <c r="G99" s="131">
        <v>80</v>
      </c>
      <c r="H99" s="152" t="s">
        <v>229</v>
      </c>
      <c r="I99" s="154" t="s">
        <v>91</v>
      </c>
      <c r="J99" s="154">
        <v>1</v>
      </c>
      <c r="K99" s="106"/>
      <c r="L99" s="106"/>
      <c r="M99" s="110">
        <f t="shared" si="11"/>
        <v>0</v>
      </c>
      <c r="N99" s="110">
        <f t="shared" si="12"/>
        <v>0</v>
      </c>
    </row>
    <row r="100" spans="1:14" s="125" customFormat="1" ht="12">
      <c r="A100" s="123"/>
      <c r="B100" s="123"/>
      <c r="C100" s="123"/>
      <c r="D100" s="123"/>
      <c r="E100" s="124"/>
      <c r="F100" s="120"/>
      <c r="G100" s="131"/>
      <c r="H100" s="152"/>
      <c r="I100" s="154"/>
      <c r="J100" s="155"/>
      <c r="K100" s="106"/>
      <c r="L100" s="106"/>
      <c r="M100" s="110" t="str">
        <f t="shared" si="11"/>
        <v/>
      </c>
      <c r="N100" s="110" t="str">
        <f t="shared" si="12"/>
        <v/>
      </c>
    </row>
    <row r="101" spans="1:14" s="125" customFormat="1" ht="48">
      <c r="A101" s="123"/>
      <c r="B101" s="123"/>
      <c r="C101" s="123"/>
      <c r="D101" s="123"/>
      <c r="E101" s="124"/>
      <c r="F101" s="120"/>
      <c r="G101" s="131">
        <v>81</v>
      </c>
      <c r="H101" s="153" t="s">
        <v>230</v>
      </c>
      <c r="I101" s="154" t="s">
        <v>91</v>
      </c>
      <c r="J101" s="154">
        <v>1</v>
      </c>
      <c r="K101" s="106"/>
      <c r="L101" s="106"/>
      <c r="M101" s="110">
        <f t="shared" si="11"/>
        <v>0</v>
      </c>
      <c r="N101" s="110">
        <f t="shared" si="12"/>
        <v>0</v>
      </c>
    </row>
    <row r="102" spans="1:14" s="125" customFormat="1" ht="12">
      <c r="A102" s="123"/>
      <c r="B102" s="123"/>
      <c r="C102" s="123"/>
      <c r="D102" s="123"/>
      <c r="E102" s="124"/>
      <c r="F102" s="120"/>
      <c r="G102" s="131"/>
      <c r="H102" s="152"/>
      <c r="I102" s="154"/>
      <c r="J102" s="154"/>
      <c r="K102" s="106"/>
      <c r="L102" s="106"/>
      <c r="M102" s="110" t="str">
        <f t="shared" si="11"/>
        <v/>
      </c>
      <c r="N102" s="110" t="str">
        <f t="shared" si="12"/>
        <v/>
      </c>
    </row>
    <row r="103" spans="1:14" s="125" customFormat="1" ht="36">
      <c r="A103" s="123"/>
      <c r="B103" s="123"/>
      <c r="C103" s="123"/>
      <c r="D103" s="123"/>
      <c r="E103" s="124"/>
      <c r="F103" s="120"/>
      <c r="G103" s="131">
        <v>82</v>
      </c>
      <c r="H103" s="160" t="s">
        <v>231</v>
      </c>
      <c r="I103" s="154" t="s">
        <v>91</v>
      </c>
      <c r="J103" s="154">
        <v>1</v>
      </c>
      <c r="K103" s="106"/>
      <c r="L103" s="106"/>
      <c r="M103" s="110">
        <f t="shared" si="11"/>
        <v>0</v>
      </c>
      <c r="N103" s="110">
        <f t="shared" si="12"/>
        <v>0</v>
      </c>
    </row>
    <row r="104" spans="1:14" s="125" customFormat="1" ht="12">
      <c r="A104" s="123"/>
      <c r="B104" s="123"/>
      <c r="C104" s="123"/>
      <c r="D104" s="123"/>
      <c r="E104" s="124"/>
      <c r="F104" s="120"/>
      <c r="G104" s="131"/>
      <c r="H104" s="152"/>
      <c r="I104" s="154"/>
      <c r="J104" s="155"/>
      <c r="K104" s="106"/>
      <c r="L104" s="106"/>
      <c r="M104" s="110" t="str">
        <f t="shared" si="11"/>
        <v/>
      </c>
      <c r="N104" s="110" t="str">
        <f t="shared" si="12"/>
        <v/>
      </c>
    </row>
    <row r="105" spans="1:14" s="125" customFormat="1" ht="12">
      <c r="A105" s="123"/>
      <c r="B105" s="123"/>
      <c r="C105" s="123"/>
      <c r="D105" s="123"/>
      <c r="E105" s="124"/>
      <c r="F105" s="120"/>
      <c r="G105" s="131">
        <v>83</v>
      </c>
      <c r="H105" s="152" t="s">
        <v>232</v>
      </c>
      <c r="I105" s="154" t="s">
        <v>91</v>
      </c>
      <c r="J105" s="154">
        <v>1</v>
      </c>
      <c r="K105" s="106"/>
      <c r="L105" s="106"/>
      <c r="M105" s="110">
        <f t="shared" si="11"/>
        <v>0</v>
      </c>
      <c r="N105" s="110">
        <f t="shared" si="12"/>
        <v>0</v>
      </c>
    </row>
    <row r="106" spans="1:14" s="125" customFormat="1" ht="12">
      <c r="A106" s="123"/>
      <c r="B106" s="123"/>
      <c r="C106" s="123"/>
      <c r="D106" s="123"/>
      <c r="E106" s="124"/>
      <c r="F106" s="120"/>
      <c r="G106" s="131"/>
      <c r="H106" s="152"/>
      <c r="I106" s="154"/>
      <c r="J106" s="155"/>
      <c r="K106" s="106"/>
      <c r="L106" s="106"/>
      <c r="M106" s="110"/>
      <c r="N106" s="110"/>
    </row>
    <row r="107" spans="1:14" s="125" customFormat="1" ht="12.75">
      <c r="A107" s="123"/>
      <c r="B107" s="123"/>
      <c r="C107" s="123"/>
      <c r="D107" s="123"/>
      <c r="E107" s="124"/>
      <c r="F107" s="3"/>
      <c r="G107" s="130"/>
      <c r="H107" s="115" t="s">
        <v>92</v>
      </c>
      <c r="I107" s="128"/>
      <c r="J107" s="129"/>
      <c r="K107" s="129"/>
      <c r="L107" s="129"/>
      <c r="M107" s="110"/>
      <c r="N107" s="161">
        <f>SUM(N7:N106)</f>
        <v>0</v>
      </c>
    </row>
  </sheetData>
  <pageMargins left="0.98425196850393704" right="0.39370078740157483" top="0.98425196850393704" bottom="1.1811023622047245" header="0.51181102362204722" footer="0.51181102362204722"/>
  <pageSetup paperSize="9" scale="90" fitToHeight="400" orientation="landscape" r:id="rId1"/>
  <headerFooter alignWithMargins="0">
    <oddHeader>&amp;C&amp;"Arial CE,Običajno"&amp;12 JKIRNA 7S-01</oddHeader>
    <oddFooter>&amp;L&amp;8File:&amp;F/&amp;A 
Objekt:Kemijski inštitut,
Laboratorij za regulatorne mreže RNA
&amp;C 2 - &amp;P/&amp;N&amp;R&amp;8Revizija:&amp;D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75A5E-71B3-4BFE-84DD-750FFD31D32F}">
  <sheetPr codeName="List20">
    <tabColor rgb="FF66CCFF"/>
  </sheetPr>
  <dimension ref="D1:O469"/>
  <sheetViews>
    <sheetView tabSelected="1" view="pageBreakPreview" zoomScale="120" workbookViewId="0">
      <selection activeCell="K50" sqref="K50"/>
    </sheetView>
  </sheetViews>
  <sheetFormatPr defaultRowHeight="11.25"/>
  <cols>
    <col min="1" max="1" width="6.42578125" style="3" customWidth="1"/>
    <col min="2" max="2" width="4.5703125" style="3" customWidth="1"/>
    <col min="3" max="3" width="5.5703125" style="3" customWidth="1"/>
    <col min="4" max="5" width="4.85546875" style="3" customWidth="1"/>
    <col min="6" max="6" width="12.42578125" style="45" bestFit="1" customWidth="1"/>
    <col min="7" max="9" width="1.140625" style="45" customWidth="1"/>
    <col min="10" max="10" width="80.140625" style="3" customWidth="1"/>
    <col min="11" max="11" width="11.140625" style="3" customWidth="1"/>
    <col min="12" max="12" width="6" style="46" customWidth="1"/>
    <col min="13" max="13" width="12.7109375" style="3" customWidth="1"/>
    <col min="14" max="14" width="16.7109375" style="3" customWidth="1"/>
    <col min="15" max="16384" width="9.140625" style="3"/>
  </cols>
  <sheetData>
    <row r="1" spans="6:15" s="10" customFormat="1" ht="15.75">
      <c r="F1" s="1" t="s">
        <v>0</v>
      </c>
      <c r="G1" s="2"/>
      <c r="H1" s="3"/>
      <c r="I1" s="4"/>
      <c r="J1" s="5" t="s">
        <v>1</v>
      </c>
      <c r="K1" s="6"/>
      <c r="L1" s="7"/>
      <c r="M1" s="8"/>
      <c r="N1" s="8"/>
      <c r="O1" s="9"/>
    </row>
    <row r="2" spans="6:15" ht="12.75">
      <c r="F2" s="11"/>
      <c r="G2" s="12"/>
      <c r="H2" s="12"/>
      <c r="I2" s="12"/>
      <c r="J2" s="13"/>
      <c r="K2" s="14"/>
      <c r="L2" s="15"/>
      <c r="M2" s="16"/>
      <c r="N2" s="16"/>
      <c r="O2" s="16"/>
    </row>
    <row r="3" spans="6:15" s="10" customFormat="1" ht="15.75">
      <c r="F3" s="1" t="s">
        <v>2</v>
      </c>
      <c r="G3" s="17"/>
      <c r="H3" s="17"/>
      <c r="I3" s="17"/>
      <c r="J3" s="5" t="s">
        <v>3</v>
      </c>
      <c r="K3" s="18"/>
      <c r="L3" s="17"/>
      <c r="M3" s="19"/>
      <c r="N3" s="19"/>
      <c r="O3" s="19"/>
    </row>
    <row r="4" spans="6:15" s="10" customFormat="1" ht="15.75">
      <c r="F4" s="20"/>
      <c r="G4" s="21"/>
      <c r="H4" s="3"/>
      <c r="I4" s="22"/>
      <c r="J4" s="22"/>
      <c r="K4" s="18"/>
      <c r="L4" s="17"/>
      <c r="M4" s="19"/>
      <c r="N4" s="19"/>
      <c r="O4" s="19"/>
    </row>
    <row r="5" spans="6:15" s="10" customFormat="1" ht="15.75">
      <c r="F5" s="1" t="s">
        <v>4</v>
      </c>
      <c r="G5" s="23"/>
      <c r="H5" s="3"/>
      <c r="I5" s="23"/>
      <c r="J5" s="24" t="s">
        <v>5</v>
      </c>
      <c r="K5" s="18"/>
      <c r="L5" s="18"/>
      <c r="M5" s="19"/>
      <c r="N5" s="19"/>
      <c r="O5" s="19"/>
    </row>
    <row r="6" spans="6:15" ht="15.75">
      <c r="F6" s="1" t="s">
        <v>6</v>
      </c>
      <c r="G6" s="17"/>
      <c r="H6" s="17"/>
      <c r="I6" s="17"/>
      <c r="J6" s="25" t="s">
        <v>7</v>
      </c>
      <c r="K6" s="18"/>
      <c r="L6" s="18"/>
      <c r="M6" s="16"/>
      <c r="N6" s="16"/>
      <c r="O6" s="16"/>
    </row>
    <row r="7" spans="6:15" ht="15">
      <c r="F7" s="1" t="s">
        <v>8</v>
      </c>
      <c r="G7" s="17"/>
      <c r="H7" s="17"/>
      <c r="I7" s="17"/>
      <c r="J7" s="25" t="s">
        <v>9</v>
      </c>
      <c r="K7" s="14"/>
      <c r="L7" s="15"/>
      <c r="M7" s="16"/>
      <c r="N7" s="16"/>
      <c r="O7" s="16"/>
    </row>
    <row r="8" spans="6:15" ht="15.75">
      <c r="F8" s="26"/>
      <c r="G8" s="26"/>
      <c r="H8" s="26"/>
      <c r="I8" s="26"/>
      <c r="J8" s="27"/>
      <c r="K8" s="14"/>
      <c r="L8" s="15"/>
      <c r="M8" s="16"/>
      <c r="N8" s="16"/>
      <c r="O8" s="16"/>
    </row>
    <row r="9" spans="6:15" ht="41.85" customHeight="1">
      <c r="F9" s="207" t="s">
        <v>10</v>
      </c>
      <c r="G9" s="207"/>
      <c r="H9" s="207"/>
      <c r="I9" s="207"/>
      <c r="J9" s="207"/>
      <c r="K9" s="207"/>
      <c r="L9" s="15"/>
      <c r="M9" s="16"/>
      <c r="N9" s="16"/>
      <c r="O9" s="16"/>
    </row>
    <row r="10" spans="6:15" ht="11.25" customHeight="1">
      <c r="F10" s="26"/>
      <c r="G10" s="26"/>
      <c r="H10" s="26"/>
      <c r="I10" s="26"/>
      <c r="J10" s="27"/>
      <c r="K10" s="14"/>
      <c r="L10" s="15"/>
      <c r="M10" s="16"/>
      <c r="N10" s="16"/>
      <c r="O10" s="16"/>
    </row>
    <row r="11" spans="6:15" ht="15.75">
      <c r="F11" s="26"/>
      <c r="G11" s="26"/>
      <c r="H11" s="26"/>
      <c r="I11" s="26"/>
      <c r="J11" s="27"/>
      <c r="K11" s="14"/>
      <c r="L11" s="15"/>
      <c r="M11" s="16"/>
      <c r="N11" s="16"/>
      <c r="O11" s="16"/>
    </row>
    <row r="12" spans="6:15" ht="15.75">
      <c r="F12" s="26" t="s">
        <v>11</v>
      </c>
      <c r="G12" s="26"/>
      <c r="H12" s="26"/>
      <c r="I12" s="26"/>
      <c r="J12" s="27" t="s">
        <v>12</v>
      </c>
      <c r="K12" s="14"/>
      <c r="L12" s="15"/>
      <c r="M12" s="16"/>
      <c r="N12" s="16"/>
      <c r="O12" s="16"/>
    </row>
    <row r="13" spans="6:15" ht="15.75">
      <c r="F13" s="26"/>
      <c r="G13" s="26"/>
      <c r="H13" s="26"/>
      <c r="I13" s="26"/>
      <c r="J13" s="28" t="s">
        <v>233</v>
      </c>
      <c r="K13" s="14"/>
      <c r="L13" s="15"/>
      <c r="M13" s="16"/>
      <c r="N13" s="16"/>
      <c r="O13" s="16"/>
    </row>
    <row r="14" spans="6:15" ht="15">
      <c r="F14" s="29"/>
      <c r="G14" s="17"/>
      <c r="H14" s="17"/>
      <c r="I14" s="17"/>
      <c r="J14" s="25"/>
      <c r="K14" s="14"/>
      <c r="L14" s="15"/>
      <c r="M14" s="16"/>
      <c r="N14" s="16"/>
      <c r="O14" s="16"/>
    </row>
    <row r="15" spans="6:15" s="40" customFormat="1" ht="12">
      <c r="F15" s="163"/>
      <c r="G15" s="163"/>
      <c r="H15" s="163"/>
      <c r="I15" s="163"/>
      <c r="J15" s="164"/>
      <c r="K15" s="30" t="s">
        <v>14</v>
      </c>
      <c r="L15" s="165"/>
      <c r="M15" s="166"/>
      <c r="N15" s="166"/>
      <c r="O15" s="166"/>
    </row>
    <row r="16" spans="6:15" s="40" customFormat="1" ht="15">
      <c r="F16" s="163"/>
      <c r="G16" s="163"/>
      <c r="H16" s="163"/>
      <c r="I16" s="163"/>
      <c r="J16" s="27" t="s">
        <v>234</v>
      </c>
      <c r="K16" s="30"/>
      <c r="L16" s="165"/>
      <c r="M16" s="166"/>
      <c r="N16" s="166"/>
      <c r="O16" s="166"/>
    </row>
    <row r="17" spans="6:15" s="40" customFormat="1" ht="12">
      <c r="F17" s="163"/>
      <c r="G17" s="163"/>
      <c r="H17" s="163"/>
      <c r="I17" s="163"/>
      <c r="J17" s="164"/>
      <c r="K17" s="30"/>
      <c r="L17" s="165"/>
      <c r="M17" s="166"/>
      <c r="N17" s="166"/>
      <c r="O17" s="166"/>
    </row>
    <row r="18" spans="6:15" s="40" customFormat="1" ht="12">
      <c r="F18" s="33" t="s">
        <v>235</v>
      </c>
      <c r="G18" s="34"/>
      <c r="H18" s="34"/>
      <c r="I18" s="34"/>
      <c r="J18" s="35" t="s">
        <v>16</v>
      </c>
      <c r="K18" s="36"/>
      <c r="L18" s="37"/>
      <c r="M18" s="38"/>
      <c r="N18" s="38"/>
      <c r="O18" s="39"/>
    </row>
    <row r="19" spans="6:15" s="40" customFormat="1" ht="12">
      <c r="F19" s="33"/>
      <c r="G19" s="34"/>
      <c r="H19" s="34"/>
      <c r="I19" s="34"/>
      <c r="J19" s="35"/>
      <c r="K19" s="36"/>
      <c r="L19" s="37"/>
      <c r="M19" s="38"/>
      <c r="N19" s="38"/>
      <c r="O19" s="39"/>
    </row>
    <row r="20" spans="6:15" s="40" customFormat="1" ht="12">
      <c r="F20" s="33" t="s">
        <v>236</v>
      </c>
      <c r="G20" s="34"/>
      <c r="H20" s="34"/>
      <c r="I20" s="34"/>
      <c r="J20" s="35" t="s">
        <v>18</v>
      </c>
      <c r="K20" s="41">
        <f>+'Demontažna dela_c'!J16</f>
        <v>0</v>
      </c>
      <c r="L20" s="37"/>
      <c r="M20" s="38"/>
      <c r="N20" s="38"/>
      <c r="O20" s="39"/>
    </row>
    <row r="21" spans="6:15" s="40" customFormat="1" ht="12">
      <c r="F21" s="33"/>
      <c r="G21" s="34"/>
      <c r="H21" s="34"/>
      <c r="I21" s="34"/>
      <c r="J21" s="35"/>
      <c r="K21" s="36"/>
      <c r="L21" s="37"/>
      <c r="M21" s="38"/>
      <c r="N21" s="38"/>
      <c r="O21" s="39"/>
    </row>
    <row r="22" spans="6:15" s="40" customFormat="1" ht="12">
      <c r="F22" s="33" t="s">
        <v>237</v>
      </c>
      <c r="G22" s="34"/>
      <c r="H22" s="34"/>
      <c r="I22" s="34"/>
      <c r="J22" s="35" t="s">
        <v>238</v>
      </c>
      <c r="K22" s="41">
        <f>+Razvodi!N35</f>
        <v>0</v>
      </c>
      <c r="L22" s="37"/>
      <c r="M22" s="38"/>
      <c r="N22" s="38"/>
      <c r="O22" s="39"/>
    </row>
    <row r="23" spans="6:15" s="40" customFormat="1" ht="12">
      <c r="F23" s="163"/>
      <c r="G23" s="163"/>
      <c r="H23" s="163"/>
      <c r="I23" s="163"/>
      <c r="J23" s="164"/>
      <c r="K23" s="167"/>
      <c r="L23" s="165"/>
      <c r="M23" s="166"/>
      <c r="N23" s="166"/>
      <c r="O23" s="166"/>
    </row>
    <row r="24" spans="6:15" s="40" customFormat="1" ht="12">
      <c r="F24" s="33" t="s">
        <v>239</v>
      </c>
      <c r="G24" s="34"/>
      <c r="H24" s="34"/>
      <c r="I24" s="34"/>
      <c r="J24" s="35" t="s">
        <v>240</v>
      </c>
      <c r="K24" s="41">
        <f>+Razvodi!N69</f>
        <v>0</v>
      </c>
      <c r="L24" s="37"/>
      <c r="M24" s="38"/>
      <c r="N24" s="38"/>
      <c r="O24" s="39"/>
    </row>
    <row r="25" spans="6:15" s="40" customFormat="1" ht="12">
      <c r="F25" s="33"/>
      <c r="G25" s="34"/>
      <c r="H25" s="34"/>
      <c r="I25" s="34"/>
      <c r="J25" s="35"/>
      <c r="K25" s="41"/>
      <c r="L25" s="37"/>
      <c r="M25" s="38"/>
      <c r="N25" s="38"/>
      <c r="O25" s="39"/>
    </row>
    <row r="26" spans="6:15" s="40" customFormat="1" ht="12">
      <c r="F26" s="33" t="s">
        <v>241</v>
      </c>
      <c r="G26" s="34"/>
      <c r="H26" s="34"/>
      <c r="I26" s="34"/>
      <c r="J26" s="35" t="s">
        <v>242</v>
      </c>
      <c r="K26" s="41">
        <f>+Razvodi!N111</f>
        <v>0</v>
      </c>
      <c r="L26" s="37"/>
      <c r="M26" s="38"/>
      <c r="N26" s="38"/>
      <c r="O26" s="39"/>
    </row>
    <row r="27" spans="6:15" s="40" customFormat="1" ht="12">
      <c r="F27" s="33"/>
      <c r="G27" s="34"/>
      <c r="H27" s="34"/>
      <c r="I27" s="34"/>
      <c r="J27" s="35"/>
      <c r="K27" s="41"/>
      <c r="L27" s="37"/>
      <c r="M27" s="38"/>
      <c r="N27" s="38"/>
      <c r="O27" s="39"/>
    </row>
    <row r="28" spans="6:15" s="40" customFormat="1" ht="15">
      <c r="F28" s="163"/>
      <c r="G28" s="163"/>
      <c r="H28" s="163"/>
      <c r="I28" s="163"/>
      <c r="J28" s="27" t="s">
        <v>243</v>
      </c>
      <c r="K28" s="30"/>
      <c r="L28" s="165"/>
      <c r="M28" s="166"/>
      <c r="N28" s="166"/>
      <c r="O28" s="166"/>
    </row>
    <row r="29" spans="6:15" s="40" customFormat="1" ht="12">
      <c r="F29" s="163"/>
      <c r="G29" s="163"/>
      <c r="H29" s="163"/>
      <c r="I29" s="163"/>
      <c r="J29" s="164"/>
      <c r="K29" s="30"/>
      <c r="L29" s="165"/>
      <c r="M29" s="166"/>
      <c r="N29" s="166"/>
      <c r="O29" s="166"/>
    </row>
    <row r="30" spans="6:15" s="40" customFormat="1" ht="12">
      <c r="F30" s="33" t="s">
        <v>244</v>
      </c>
      <c r="G30" s="34"/>
      <c r="H30" s="34"/>
      <c r="I30" s="34"/>
      <c r="J30" s="35" t="s">
        <v>245</v>
      </c>
      <c r="K30" s="41">
        <f>+'VO-KA'!N63</f>
        <v>0</v>
      </c>
      <c r="L30" s="165"/>
      <c r="M30" s="166"/>
      <c r="N30" s="166"/>
      <c r="O30" s="166"/>
    </row>
    <row r="31" spans="6:15" s="40" customFormat="1" ht="12">
      <c r="F31" s="163"/>
      <c r="G31" s="163"/>
      <c r="H31" s="163"/>
      <c r="I31" s="163"/>
      <c r="J31" s="164"/>
      <c r="K31" s="30"/>
      <c r="L31" s="165"/>
      <c r="M31" s="166"/>
      <c r="N31" s="166"/>
      <c r="O31" s="166"/>
    </row>
    <row r="32" spans="6:15" s="40" customFormat="1" ht="12">
      <c r="F32" s="33" t="s">
        <v>246</v>
      </c>
      <c r="G32" s="34"/>
      <c r="H32" s="34"/>
      <c r="I32" s="34"/>
      <c r="J32" s="35" t="s">
        <v>247</v>
      </c>
      <c r="K32" s="41">
        <f>+'VO-KA'!N92</f>
        <v>0</v>
      </c>
      <c r="L32" s="165"/>
      <c r="M32" s="166"/>
      <c r="N32" s="166"/>
      <c r="O32" s="166"/>
    </row>
    <row r="33" spans="6:15" s="40" customFormat="1" ht="12">
      <c r="F33" s="33"/>
      <c r="G33" s="163"/>
      <c r="H33" s="163"/>
      <c r="I33" s="163"/>
      <c r="J33" s="164"/>
      <c r="K33" s="30"/>
      <c r="L33" s="165"/>
      <c r="M33" s="166"/>
      <c r="N33" s="166"/>
      <c r="O33" s="166"/>
    </row>
    <row r="34" spans="6:15" s="40" customFormat="1" ht="15">
      <c r="F34" s="33"/>
      <c r="G34" s="163"/>
      <c r="H34" s="163"/>
      <c r="I34" s="163"/>
      <c r="J34" s="27" t="s">
        <v>248</v>
      </c>
      <c r="K34" s="41"/>
      <c r="L34" s="165"/>
      <c r="M34" s="166"/>
      <c r="N34" s="166"/>
      <c r="O34" s="166"/>
    </row>
    <row r="35" spans="6:15" s="40" customFormat="1" ht="12">
      <c r="F35" s="163"/>
      <c r="G35" s="163"/>
      <c r="H35" s="163"/>
      <c r="I35" s="163"/>
      <c r="J35" s="164"/>
      <c r="K35" s="30"/>
      <c r="L35" s="165"/>
      <c r="M35" s="166"/>
      <c r="N35" s="166"/>
      <c r="O35" s="166"/>
    </row>
    <row r="36" spans="6:15" s="40" customFormat="1" ht="12">
      <c r="F36" s="33" t="s">
        <v>249</v>
      </c>
      <c r="G36" s="34"/>
      <c r="H36" s="34"/>
      <c r="I36" s="34"/>
      <c r="J36" s="35" t="s">
        <v>250</v>
      </c>
      <c r="K36" s="41">
        <f>+Plini!N34</f>
        <v>0</v>
      </c>
      <c r="L36" s="37"/>
      <c r="M36" s="38"/>
      <c r="N36" s="38"/>
      <c r="O36" s="39"/>
    </row>
    <row r="37" spans="6:15" s="40" customFormat="1" ht="12">
      <c r="F37" s="33"/>
      <c r="G37" s="34"/>
      <c r="H37" s="34"/>
      <c r="I37" s="34"/>
      <c r="J37" s="35"/>
      <c r="K37" s="41"/>
      <c r="L37" s="37"/>
      <c r="M37" s="38"/>
      <c r="N37" s="38"/>
      <c r="O37" s="39"/>
    </row>
    <row r="38" spans="6:15" s="40" customFormat="1" ht="12">
      <c r="F38" s="33" t="s">
        <v>251</v>
      </c>
      <c r="G38" s="34"/>
      <c r="H38" s="34"/>
      <c r="I38" s="34"/>
      <c r="J38" s="35" t="s">
        <v>252</v>
      </c>
      <c r="K38" s="41">
        <f>+Plini!N64</f>
        <v>0</v>
      </c>
      <c r="L38" s="37"/>
      <c r="M38" s="38"/>
      <c r="N38" s="38"/>
      <c r="O38" s="39"/>
    </row>
    <row r="39" spans="6:15" s="40" customFormat="1" ht="9" customHeight="1">
      <c r="F39" s="34"/>
      <c r="G39" s="34"/>
      <c r="H39" s="34"/>
      <c r="I39" s="34"/>
      <c r="J39" s="35"/>
      <c r="K39" s="36"/>
      <c r="L39" s="37"/>
      <c r="M39" s="38"/>
      <c r="N39" s="38"/>
      <c r="O39" s="39"/>
    </row>
    <row r="40" spans="6:15" s="40" customFormat="1" ht="24">
      <c r="F40" s="33"/>
      <c r="G40" s="34"/>
      <c r="H40" s="34"/>
      <c r="I40" s="34"/>
      <c r="J40" s="42" t="s">
        <v>23</v>
      </c>
      <c r="K40" s="41">
        <f>SUM(K19:K39)*0.05</f>
        <v>0</v>
      </c>
      <c r="L40" s="37"/>
      <c r="M40" s="38"/>
      <c r="N40" s="38"/>
      <c r="O40" s="39"/>
    </row>
    <row r="41" spans="6:15" s="40" customFormat="1" ht="8.25" customHeight="1">
      <c r="F41" s="34"/>
      <c r="G41" s="34"/>
      <c r="H41" s="34"/>
      <c r="I41" s="34"/>
      <c r="J41" s="35"/>
      <c r="K41" s="36"/>
      <c r="L41" s="37"/>
      <c r="M41" s="38"/>
      <c r="N41" s="38"/>
      <c r="O41" s="39"/>
    </row>
    <row r="42" spans="6:15" s="40" customFormat="1" ht="15.75">
      <c r="F42" s="34"/>
      <c r="G42" s="34"/>
      <c r="H42" s="34"/>
      <c r="I42" s="34"/>
      <c r="J42" s="43" t="s">
        <v>24</v>
      </c>
      <c r="K42" s="44">
        <f>SUM(K18:K41)</f>
        <v>0</v>
      </c>
      <c r="L42" s="37"/>
      <c r="M42" s="38"/>
      <c r="N42" s="38"/>
      <c r="O42" s="39"/>
    </row>
    <row r="43" spans="6:15" s="40" customFormat="1" ht="12">
      <c r="F43" s="34"/>
      <c r="G43" s="34"/>
      <c r="H43" s="34"/>
      <c r="I43" s="34"/>
      <c r="J43" s="35"/>
      <c r="K43" s="36"/>
      <c r="L43" s="37"/>
      <c r="M43" s="38"/>
      <c r="N43" s="38"/>
      <c r="O43" s="39"/>
    </row>
    <row r="469" spans="4:4">
      <c r="D469" s="3" t="s">
        <v>25</v>
      </c>
    </row>
  </sheetData>
  <mergeCells count="1">
    <mergeCell ref="F9:K9"/>
  </mergeCells>
  <pageMargins left="0.98425196850393704" right="0.39370078740157483" top="0.98425196850393704" bottom="1.1811023622047245" header="0.51181102362204722" footer="0.51181102362204722"/>
  <pageSetup paperSize="9" scale="80" orientation="portrait" r:id="rId1"/>
  <headerFooter alignWithMargins="0">
    <oddHeader>&amp;C&amp;"Arial CE,Običajno"&amp;12 JKIRNA 7S-01</oddHeader>
    <oddFooter>&amp;L&amp;8File:&amp;F/&amp;A 
Objekt:Kemijski inštitut,
Laboratorij za regulatorne mreže RNA
&amp;C 2 - &amp;P/&amp;N&amp;R&amp;8Revizija:&amp;D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6D548-EE4D-44F4-8F60-6B61DFC95ACF}">
  <sheetPr codeName="List22">
    <tabColor rgb="FF66CCFF"/>
  </sheetPr>
  <dimension ref="A1:K954"/>
  <sheetViews>
    <sheetView view="pageBreakPreview" topLeftCell="A28" zoomScaleNormal="100" zoomScaleSheetLayoutView="100" workbookViewId="0">
      <selection activeCell="H38" sqref="H38"/>
    </sheetView>
  </sheetViews>
  <sheetFormatPr defaultRowHeight="12.75"/>
  <cols>
    <col min="1" max="1" width="15" style="47" customWidth="1"/>
    <col min="2" max="2" width="13.7109375" style="48" customWidth="1"/>
    <col min="3" max="3" width="6.140625" style="47" customWidth="1"/>
    <col min="4" max="4" width="13.5703125" style="49" customWidth="1"/>
    <col min="5" max="5" width="15.42578125" style="49" customWidth="1"/>
    <col min="6" max="6" width="2" style="49" customWidth="1"/>
    <col min="7" max="7" width="5.7109375" style="83" customWidth="1"/>
    <col min="8" max="8" width="93.7109375" style="53" customWidth="1"/>
    <col min="9" max="10" width="3.7109375" style="52" customWidth="1"/>
    <col min="11" max="11" width="10.28515625" style="53" customWidth="1"/>
    <col min="12" max="16384" width="9.140625" style="47"/>
  </cols>
  <sheetData>
    <row r="1" spans="1:11" ht="15.75">
      <c r="F1" s="50"/>
      <c r="G1" s="50"/>
      <c r="H1" s="51"/>
    </row>
    <row r="2" spans="1:11" s="98" customFormat="1" ht="15.75">
      <c r="B2" s="122"/>
      <c r="D2" s="92"/>
      <c r="E2" s="92"/>
      <c r="F2" s="92"/>
      <c r="G2" s="168"/>
      <c r="H2" s="169"/>
      <c r="I2" s="52"/>
      <c r="J2" s="52"/>
      <c r="K2" s="53"/>
    </row>
    <row r="3" spans="1:11" s="56" customFormat="1">
      <c r="A3" s="54"/>
      <c r="B3" s="54"/>
      <c r="C3" s="54"/>
      <c r="D3" s="54"/>
      <c r="E3" s="55"/>
      <c r="G3" s="57" t="s">
        <v>235</v>
      </c>
      <c r="H3" s="58" t="s">
        <v>16</v>
      </c>
      <c r="I3" s="59"/>
      <c r="J3" s="60"/>
      <c r="K3" s="61"/>
    </row>
    <row r="4" spans="1:11" s="56" customFormat="1">
      <c r="A4" s="54"/>
      <c r="B4" s="54"/>
      <c r="C4" s="54"/>
      <c r="D4" s="54"/>
      <c r="E4" s="55"/>
      <c r="G4" s="62"/>
      <c r="H4" s="63"/>
      <c r="I4" s="52"/>
      <c r="J4" s="52"/>
      <c r="K4" s="64"/>
    </row>
    <row r="5" spans="1:11" s="56" customFormat="1" ht="36">
      <c r="A5" s="54"/>
      <c r="B5" s="54"/>
      <c r="C5" s="54"/>
      <c r="D5" s="54"/>
      <c r="E5" s="55"/>
      <c r="F5" s="50">
        <v>1</v>
      </c>
      <c r="G5" s="50">
        <v>1</v>
      </c>
      <c r="H5" s="65" t="s">
        <v>253</v>
      </c>
      <c r="I5" s="52"/>
      <c r="J5" s="52"/>
      <c r="K5" s="64"/>
    </row>
    <row r="6" spans="1:11" s="56" customFormat="1">
      <c r="A6" s="54"/>
      <c r="B6" s="54"/>
      <c r="C6" s="54"/>
      <c r="D6" s="54"/>
      <c r="E6" s="55"/>
      <c r="F6" s="50"/>
      <c r="G6" s="50"/>
      <c r="H6" s="65"/>
      <c r="I6" s="52"/>
      <c r="J6" s="52"/>
      <c r="K6" s="64"/>
    </row>
    <row r="7" spans="1:11" s="56" customFormat="1" ht="24">
      <c r="A7" s="54"/>
      <c r="B7" s="54"/>
      <c r="C7" s="54"/>
      <c r="D7" s="54"/>
      <c r="E7" s="55"/>
      <c r="F7" s="50">
        <v>1</v>
      </c>
      <c r="G7" s="50">
        <v>2</v>
      </c>
      <c r="H7" s="65" t="s">
        <v>28</v>
      </c>
      <c r="I7" s="52"/>
      <c r="J7" s="52"/>
      <c r="K7" s="64"/>
    </row>
    <row r="8" spans="1:11" s="56" customFormat="1">
      <c r="A8" s="54"/>
      <c r="B8" s="54"/>
      <c r="C8" s="54"/>
      <c r="D8" s="54"/>
      <c r="E8" s="55"/>
      <c r="F8" s="50"/>
      <c r="G8" s="50"/>
      <c r="H8" s="65"/>
      <c r="I8" s="52"/>
      <c r="J8" s="52"/>
      <c r="K8" s="64"/>
    </row>
    <row r="9" spans="1:11" s="56" customFormat="1" ht="36">
      <c r="A9" s="54"/>
      <c r="B9" s="54"/>
      <c r="C9" s="54"/>
      <c r="D9" s="54"/>
      <c r="E9" s="55"/>
      <c r="F9" s="50">
        <v>1</v>
      </c>
      <c r="G9" s="50">
        <v>3</v>
      </c>
      <c r="H9" s="65" t="s">
        <v>254</v>
      </c>
      <c r="I9" s="52"/>
      <c r="J9" s="52"/>
      <c r="K9" s="64"/>
    </row>
    <row r="10" spans="1:11" s="56" customFormat="1">
      <c r="A10" s="54"/>
      <c r="B10" s="54"/>
      <c r="C10" s="54"/>
      <c r="D10" s="54"/>
      <c r="E10" s="55"/>
      <c r="F10" s="50"/>
      <c r="G10" s="50"/>
      <c r="H10" s="65"/>
      <c r="I10" s="52"/>
      <c r="J10" s="52"/>
      <c r="K10" s="64"/>
    </row>
    <row r="11" spans="1:11" s="56" customFormat="1">
      <c r="A11" s="54"/>
      <c r="B11" s="54"/>
      <c r="C11" s="54"/>
      <c r="D11" s="54"/>
      <c r="E11" s="55"/>
      <c r="F11" s="50">
        <v>1</v>
      </c>
      <c r="G11" s="50">
        <v>4</v>
      </c>
      <c r="H11" s="67" t="s">
        <v>255</v>
      </c>
      <c r="I11" s="52"/>
      <c r="J11" s="52"/>
      <c r="K11" s="53"/>
    </row>
    <row r="12" spans="1:11" s="56" customFormat="1">
      <c r="A12" s="54"/>
      <c r="B12" s="54"/>
      <c r="C12" s="54"/>
      <c r="D12" s="54"/>
      <c r="E12" s="55"/>
      <c r="F12" s="50"/>
      <c r="G12" s="50"/>
      <c r="H12" s="67"/>
      <c r="I12" s="52"/>
      <c r="J12" s="52"/>
      <c r="K12" s="53"/>
    </row>
    <row r="13" spans="1:11" s="56" customFormat="1" ht="24">
      <c r="A13" s="54"/>
      <c r="B13" s="54"/>
      <c r="C13" s="54"/>
      <c r="D13" s="54"/>
      <c r="E13" s="55"/>
      <c r="F13" s="50">
        <v>1</v>
      </c>
      <c r="G13" s="50">
        <v>5</v>
      </c>
      <c r="H13" s="67" t="s">
        <v>256</v>
      </c>
      <c r="I13" s="52"/>
      <c r="J13" s="52"/>
      <c r="K13" s="53"/>
    </row>
    <row r="14" spans="1:11" s="56" customFormat="1">
      <c r="A14" s="54"/>
      <c r="B14" s="54"/>
      <c r="C14" s="54"/>
      <c r="D14" s="54"/>
      <c r="E14" s="55"/>
      <c r="F14" s="50"/>
      <c r="G14" s="50"/>
      <c r="H14" s="65"/>
      <c r="I14" s="52"/>
      <c r="J14" s="52"/>
      <c r="K14" s="53"/>
    </row>
    <row r="15" spans="1:11" s="56" customFormat="1">
      <c r="A15" s="54"/>
      <c r="B15" s="54"/>
      <c r="C15" s="54"/>
      <c r="D15" s="54"/>
      <c r="E15" s="55"/>
      <c r="F15" s="50">
        <v>1</v>
      </c>
      <c r="G15" s="50">
        <v>6</v>
      </c>
      <c r="H15" s="65" t="s">
        <v>257</v>
      </c>
      <c r="I15" s="52"/>
      <c r="J15" s="52"/>
      <c r="K15" s="53"/>
    </row>
    <row r="16" spans="1:11" s="56" customFormat="1">
      <c r="A16" s="54"/>
      <c r="B16" s="54"/>
      <c r="C16" s="54"/>
      <c r="D16" s="54"/>
      <c r="E16" s="55"/>
      <c r="F16" s="50"/>
      <c r="G16" s="50"/>
      <c r="H16" s="65"/>
      <c r="I16" s="52"/>
      <c r="J16" s="52"/>
      <c r="K16" s="53"/>
    </row>
    <row r="17" spans="1:11" s="56" customFormat="1" ht="36">
      <c r="A17" s="54"/>
      <c r="B17" s="54"/>
      <c r="C17" s="54"/>
      <c r="D17" s="54"/>
      <c r="E17" s="55"/>
      <c r="F17" s="50">
        <v>1</v>
      </c>
      <c r="G17" s="50">
        <v>7</v>
      </c>
      <c r="H17" s="65" t="s">
        <v>258</v>
      </c>
      <c r="I17" s="52"/>
      <c r="J17" s="52"/>
      <c r="K17" s="53"/>
    </row>
    <row r="18" spans="1:11" s="56" customFormat="1">
      <c r="A18" s="54"/>
      <c r="B18" s="54"/>
      <c r="C18" s="54"/>
      <c r="D18" s="54"/>
      <c r="E18" s="55"/>
      <c r="F18" s="50"/>
      <c r="G18" s="50"/>
      <c r="H18" s="65"/>
      <c r="I18" s="52"/>
      <c r="J18" s="52"/>
      <c r="K18" s="53"/>
    </row>
    <row r="19" spans="1:11" s="56" customFormat="1">
      <c r="A19" s="54"/>
      <c r="B19" s="54"/>
      <c r="C19" s="54"/>
      <c r="D19" s="54"/>
      <c r="E19" s="55"/>
      <c r="F19" s="50">
        <v>1</v>
      </c>
      <c r="G19" s="50">
        <v>8</v>
      </c>
      <c r="H19" s="65" t="s">
        <v>259</v>
      </c>
      <c r="I19" s="52"/>
      <c r="J19" s="52"/>
      <c r="K19" s="53"/>
    </row>
    <row r="20" spans="1:11" s="56" customFormat="1">
      <c r="A20" s="54"/>
      <c r="B20" s="54"/>
      <c r="C20" s="54"/>
      <c r="D20" s="54"/>
      <c r="E20" s="55"/>
      <c r="F20" s="50"/>
      <c r="G20" s="50"/>
      <c r="H20" s="65"/>
      <c r="I20" s="52"/>
      <c r="J20" s="52"/>
      <c r="K20" s="53"/>
    </row>
    <row r="21" spans="1:11" s="56" customFormat="1" ht="36">
      <c r="A21" s="54"/>
      <c r="B21" s="54"/>
      <c r="C21" s="54"/>
      <c r="D21" s="54"/>
      <c r="E21" s="55"/>
      <c r="F21" s="50">
        <v>1</v>
      </c>
      <c r="G21" s="50">
        <v>9</v>
      </c>
      <c r="H21" s="65" t="s">
        <v>260</v>
      </c>
      <c r="I21" s="52"/>
      <c r="J21" s="52"/>
      <c r="K21" s="53"/>
    </row>
    <row r="22" spans="1:11" s="56" customFormat="1">
      <c r="A22" s="54"/>
      <c r="B22" s="54"/>
      <c r="C22" s="54"/>
      <c r="D22" s="54"/>
      <c r="E22" s="55"/>
      <c r="F22" s="50"/>
      <c r="G22" s="50"/>
      <c r="H22" s="65"/>
      <c r="I22" s="52"/>
      <c r="J22" s="52"/>
      <c r="K22" s="53"/>
    </row>
    <row r="23" spans="1:11" s="56" customFormat="1">
      <c r="A23" s="54"/>
      <c r="B23" s="54"/>
      <c r="C23" s="54"/>
      <c r="D23" s="54"/>
      <c r="E23" s="55"/>
      <c r="F23" s="50">
        <v>1</v>
      </c>
      <c r="G23" s="50">
        <v>10</v>
      </c>
      <c r="H23" s="79" t="s">
        <v>61</v>
      </c>
      <c r="I23" s="52"/>
      <c r="J23" s="52"/>
      <c r="K23" s="53"/>
    </row>
    <row r="24" spans="1:11" s="56" customFormat="1">
      <c r="A24" s="54"/>
      <c r="B24" s="54"/>
      <c r="C24" s="54"/>
      <c r="D24" s="54"/>
      <c r="E24" s="55"/>
      <c r="F24" s="50"/>
      <c r="G24" s="50"/>
      <c r="H24" s="79"/>
      <c r="I24" s="52"/>
      <c r="J24" s="52"/>
      <c r="K24" s="53"/>
    </row>
    <row r="25" spans="1:11" s="56" customFormat="1" ht="24">
      <c r="A25" s="54"/>
      <c r="B25" s="54"/>
      <c r="C25" s="54"/>
      <c r="D25" s="54"/>
      <c r="E25" s="55"/>
      <c r="F25" s="50">
        <v>1</v>
      </c>
      <c r="G25" s="50">
        <v>11</v>
      </c>
      <c r="H25" s="65" t="s">
        <v>261</v>
      </c>
      <c r="I25" s="52"/>
      <c r="J25" s="52"/>
      <c r="K25" s="53"/>
    </row>
    <row r="26" spans="1:11" s="56" customFormat="1">
      <c r="A26" s="54"/>
      <c r="B26" s="54"/>
      <c r="C26" s="54"/>
      <c r="D26" s="54"/>
      <c r="E26" s="55"/>
      <c r="F26" s="50"/>
      <c r="G26" s="50"/>
      <c r="H26" s="65"/>
      <c r="I26" s="52"/>
      <c r="J26" s="52"/>
      <c r="K26" s="53"/>
    </row>
    <row r="27" spans="1:11" s="56" customFormat="1" ht="36">
      <c r="A27" s="54"/>
      <c r="B27" s="54"/>
      <c r="C27" s="54"/>
      <c r="D27" s="54"/>
      <c r="E27" s="55"/>
      <c r="F27" s="50">
        <v>1</v>
      </c>
      <c r="G27" s="50">
        <v>12</v>
      </c>
      <c r="H27" s="65" t="s">
        <v>262</v>
      </c>
      <c r="I27" s="52"/>
      <c r="J27" s="52"/>
      <c r="K27" s="53"/>
    </row>
    <row r="28" spans="1:11" s="56" customFormat="1">
      <c r="A28" s="54"/>
      <c r="B28" s="54"/>
      <c r="C28" s="54"/>
      <c r="D28" s="54"/>
      <c r="E28" s="55"/>
      <c r="F28" s="50"/>
      <c r="G28" s="50"/>
      <c r="H28" s="170"/>
      <c r="I28" s="52"/>
      <c r="J28" s="52"/>
      <c r="K28" s="53"/>
    </row>
    <row r="29" spans="1:11" s="56" customFormat="1" ht="24">
      <c r="A29" s="54"/>
      <c r="B29" s="54"/>
      <c r="C29" s="54"/>
      <c r="D29" s="54"/>
      <c r="E29" s="55"/>
      <c r="F29" s="50">
        <v>1</v>
      </c>
      <c r="G29" s="50">
        <v>13</v>
      </c>
      <c r="H29" s="65" t="s">
        <v>263</v>
      </c>
      <c r="I29" s="52"/>
      <c r="J29" s="52"/>
      <c r="K29" s="53"/>
    </row>
    <row r="30" spans="1:11" s="56" customFormat="1">
      <c r="A30" s="54"/>
      <c r="B30" s="54"/>
      <c r="C30" s="54"/>
      <c r="D30" s="54"/>
      <c r="E30" s="55"/>
      <c r="F30" s="50"/>
      <c r="G30" s="50"/>
      <c r="H30" s="65"/>
      <c r="I30" s="52"/>
      <c r="J30" s="52"/>
      <c r="K30" s="53"/>
    </row>
    <row r="31" spans="1:11" s="56" customFormat="1" ht="24">
      <c r="A31" s="54"/>
      <c r="B31" s="54"/>
      <c r="C31" s="54"/>
      <c r="D31" s="54"/>
      <c r="E31" s="55"/>
      <c r="F31" s="50">
        <v>1</v>
      </c>
      <c r="G31" s="50">
        <v>14</v>
      </c>
      <c r="H31" s="65" t="s">
        <v>67</v>
      </c>
      <c r="I31" s="52"/>
      <c r="J31" s="52"/>
      <c r="K31" s="53"/>
    </row>
    <row r="32" spans="1:11" s="56" customFormat="1">
      <c r="A32" s="54"/>
      <c r="B32" s="54"/>
      <c r="C32" s="54"/>
      <c r="D32" s="54"/>
      <c r="E32" s="55"/>
      <c r="F32" s="50"/>
      <c r="G32" s="50"/>
      <c r="H32" s="65"/>
      <c r="I32" s="52"/>
      <c r="J32" s="52"/>
      <c r="K32" s="53"/>
    </row>
    <row r="33" spans="1:11" s="56" customFormat="1" ht="72">
      <c r="A33" s="54"/>
      <c r="B33" s="54"/>
      <c r="C33" s="54"/>
      <c r="D33" s="54"/>
      <c r="E33" s="55"/>
      <c r="F33" s="50">
        <v>1</v>
      </c>
      <c r="G33" s="50">
        <v>15</v>
      </c>
      <c r="H33" s="79" t="s">
        <v>68</v>
      </c>
      <c r="I33" s="52"/>
      <c r="J33" s="52"/>
      <c r="K33" s="53"/>
    </row>
    <row r="34" spans="1:11" s="56" customFormat="1">
      <c r="A34" s="54"/>
      <c r="B34" s="54"/>
      <c r="C34" s="54"/>
      <c r="D34" s="54"/>
      <c r="E34" s="55"/>
      <c r="F34" s="50"/>
      <c r="G34" s="50"/>
      <c r="H34" s="81"/>
      <c r="I34" s="52"/>
      <c r="J34" s="52"/>
      <c r="K34" s="53"/>
    </row>
    <row r="35" spans="1:11" s="56" customFormat="1" ht="36">
      <c r="A35" s="54"/>
      <c r="B35" s="54"/>
      <c r="C35" s="54"/>
      <c r="D35" s="54"/>
      <c r="E35" s="55"/>
      <c r="F35" s="50">
        <v>1</v>
      </c>
      <c r="G35" s="50">
        <v>16</v>
      </c>
      <c r="H35" s="67" t="s">
        <v>69</v>
      </c>
      <c r="I35" s="52"/>
      <c r="J35" s="52"/>
      <c r="K35" s="53"/>
    </row>
    <row r="36" spans="1:11" s="56" customFormat="1" ht="36">
      <c r="A36" s="54"/>
      <c r="B36" s="54"/>
      <c r="C36" s="54"/>
      <c r="D36" s="54"/>
      <c r="E36" s="55"/>
      <c r="F36" s="50"/>
      <c r="G36" s="50"/>
      <c r="H36" s="67" t="s">
        <v>264</v>
      </c>
      <c r="I36" s="52"/>
      <c r="J36" s="52"/>
      <c r="K36" s="53"/>
    </row>
    <row r="37" spans="1:11" s="56" customFormat="1">
      <c r="A37" s="54"/>
      <c r="B37" s="54"/>
      <c r="C37" s="54"/>
      <c r="D37" s="54"/>
      <c r="E37" s="55"/>
      <c r="F37" s="50"/>
      <c r="G37" s="50"/>
      <c r="H37" s="67" t="s">
        <v>265</v>
      </c>
      <c r="I37" s="52"/>
      <c r="J37" s="52"/>
      <c r="K37" s="53"/>
    </row>
    <row r="38" spans="1:11" s="56" customFormat="1" ht="24">
      <c r="A38" s="54"/>
      <c r="B38" s="54"/>
      <c r="C38" s="54"/>
      <c r="D38" s="54"/>
      <c r="E38" s="55"/>
      <c r="F38" s="50"/>
      <c r="G38" s="50"/>
      <c r="H38" s="67" t="s">
        <v>266</v>
      </c>
      <c r="I38" s="52"/>
      <c r="J38" s="52"/>
      <c r="K38" s="53"/>
    </row>
    <row r="39" spans="1:11" s="56" customFormat="1">
      <c r="A39" s="54"/>
      <c r="B39" s="54"/>
      <c r="C39" s="54"/>
      <c r="D39" s="54"/>
      <c r="E39" s="55"/>
      <c r="F39" s="50"/>
      <c r="G39" s="50"/>
      <c r="H39" s="81"/>
      <c r="I39" s="52"/>
      <c r="J39" s="52"/>
      <c r="K39" s="53"/>
    </row>
    <row r="40" spans="1:11" s="56" customFormat="1" ht="72">
      <c r="A40" s="54"/>
      <c r="B40" s="54"/>
      <c r="C40" s="54"/>
      <c r="D40" s="54"/>
      <c r="E40" s="55"/>
      <c r="F40" s="50">
        <v>1</v>
      </c>
      <c r="G40" s="50">
        <v>17</v>
      </c>
      <c r="H40" s="67" t="s">
        <v>73</v>
      </c>
      <c r="I40" s="52"/>
      <c r="J40" s="52"/>
      <c r="K40" s="53"/>
    </row>
    <row r="41" spans="1:11" s="56" customFormat="1">
      <c r="A41" s="54"/>
      <c r="B41" s="54"/>
      <c r="C41" s="54"/>
      <c r="D41" s="54"/>
      <c r="E41" s="55"/>
      <c r="F41" s="50"/>
      <c r="G41" s="50"/>
      <c r="H41" s="65"/>
      <c r="I41" s="52"/>
      <c r="J41" s="52"/>
      <c r="K41" s="53"/>
    </row>
    <row r="42" spans="1:11" s="56" customFormat="1">
      <c r="A42" s="54"/>
      <c r="B42" s="54"/>
      <c r="C42" s="54"/>
      <c r="D42" s="54"/>
      <c r="E42" s="55"/>
      <c r="G42" s="62"/>
      <c r="H42" s="77" t="s">
        <v>74</v>
      </c>
      <c r="I42" s="52"/>
      <c r="J42" s="52"/>
      <c r="K42" s="53"/>
    </row>
    <row r="43" spans="1:11" s="56" customFormat="1" ht="24">
      <c r="A43" s="54"/>
      <c r="B43" s="54"/>
      <c r="C43" s="54"/>
      <c r="D43" s="54"/>
      <c r="E43" s="55"/>
      <c r="F43" s="50">
        <v>1</v>
      </c>
      <c r="G43" s="50">
        <v>18</v>
      </c>
      <c r="H43" s="67" t="s">
        <v>75</v>
      </c>
      <c r="I43" s="52"/>
      <c r="J43" s="52"/>
      <c r="K43" s="53"/>
    </row>
    <row r="44" spans="1:11" s="56" customFormat="1">
      <c r="A44" s="54"/>
      <c r="B44" s="54"/>
      <c r="C44" s="54"/>
      <c r="D44" s="54"/>
      <c r="E44" s="55"/>
      <c r="G44" s="62"/>
      <c r="H44" s="65"/>
      <c r="I44" s="52"/>
      <c r="J44" s="52"/>
      <c r="K44" s="53"/>
    </row>
    <row r="45" spans="1:11" s="56" customFormat="1">
      <c r="A45" s="54"/>
      <c r="B45" s="54"/>
      <c r="C45" s="54"/>
      <c r="D45" s="54"/>
      <c r="E45" s="55"/>
      <c r="F45" s="49"/>
      <c r="G45" s="83"/>
      <c r="H45" s="84"/>
      <c r="I45" s="52"/>
      <c r="J45" s="52"/>
      <c r="K45" s="53"/>
    </row>
    <row r="46" spans="1:11" s="56" customFormat="1">
      <c r="A46" s="54"/>
      <c r="B46" s="54"/>
      <c r="C46" s="54"/>
      <c r="D46" s="54"/>
      <c r="E46" s="55"/>
      <c r="F46" s="49"/>
      <c r="G46" s="83"/>
      <c r="H46" s="84"/>
      <c r="I46" s="52"/>
      <c r="J46" s="52"/>
      <c r="K46" s="53"/>
    </row>
    <row r="47" spans="1:11" s="56" customFormat="1">
      <c r="A47" s="54"/>
      <c r="B47" s="54"/>
      <c r="C47" s="54"/>
      <c r="D47" s="54"/>
      <c r="E47" s="55"/>
      <c r="F47" s="49"/>
      <c r="G47" s="83"/>
      <c r="H47" s="84"/>
      <c r="I47" s="52"/>
      <c r="J47" s="52"/>
      <c r="K47" s="53"/>
    </row>
    <row r="48" spans="1:11" s="56" customFormat="1">
      <c r="A48" s="54"/>
      <c r="B48" s="54"/>
      <c r="C48" s="54"/>
      <c r="D48" s="54"/>
      <c r="E48" s="55"/>
      <c r="F48" s="49"/>
      <c r="G48" s="83"/>
      <c r="H48" s="171"/>
      <c r="I48" s="52"/>
      <c r="J48" s="52"/>
      <c r="K48" s="53"/>
    </row>
    <row r="49" spans="1:11">
      <c r="A49" s="54"/>
      <c r="B49" s="54"/>
      <c r="C49" s="54"/>
      <c r="D49" s="54"/>
      <c r="E49" s="55"/>
      <c r="H49" s="84"/>
    </row>
    <row r="50" spans="1:11">
      <c r="A50" s="54"/>
      <c r="B50" s="54"/>
      <c r="C50" s="54"/>
      <c r="D50" s="54"/>
      <c r="E50" s="55"/>
      <c r="H50" s="172"/>
    </row>
    <row r="51" spans="1:11">
      <c r="A51" s="54"/>
      <c r="B51" s="54"/>
      <c r="C51" s="54"/>
      <c r="D51" s="54"/>
      <c r="E51" s="55"/>
      <c r="H51" s="172"/>
    </row>
    <row r="52" spans="1:11">
      <c r="A52" s="54"/>
      <c r="B52" s="54"/>
      <c r="C52" s="54"/>
      <c r="D52" s="54"/>
      <c r="E52" s="55"/>
      <c r="H52" s="173"/>
    </row>
    <row r="53" spans="1:11">
      <c r="A53" s="54"/>
      <c r="B53" s="54"/>
      <c r="C53" s="54"/>
      <c r="D53" s="54"/>
      <c r="E53" s="55"/>
      <c r="H53" s="67"/>
    </row>
    <row r="54" spans="1:11">
      <c r="A54" s="54"/>
      <c r="B54" s="54"/>
      <c r="C54" s="54"/>
      <c r="D54" s="54"/>
      <c r="E54" s="55"/>
      <c r="H54" s="67"/>
    </row>
    <row r="55" spans="1:11" s="49" customFormat="1">
      <c r="A55" s="54"/>
      <c r="B55" s="54"/>
      <c r="C55" s="54"/>
      <c r="D55" s="54"/>
      <c r="E55" s="55"/>
      <c r="G55" s="83"/>
      <c r="H55" s="53"/>
      <c r="I55" s="52"/>
      <c r="J55" s="52"/>
      <c r="K55" s="53"/>
    </row>
    <row r="56" spans="1:11" s="49" customFormat="1">
      <c r="A56" s="54"/>
      <c r="B56" s="54"/>
      <c r="C56" s="54"/>
      <c r="D56" s="54"/>
      <c r="E56" s="55"/>
      <c r="G56" s="83"/>
      <c r="H56" s="53"/>
      <c r="I56" s="52"/>
      <c r="J56" s="52"/>
      <c r="K56" s="53"/>
    </row>
    <row r="57" spans="1:11" s="49" customFormat="1">
      <c r="A57" s="54"/>
      <c r="B57" s="54"/>
      <c r="C57" s="54"/>
      <c r="D57" s="54"/>
      <c r="E57" s="55"/>
      <c r="G57" s="83"/>
      <c r="H57" s="53"/>
      <c r="I57" s="52"/>
      <c r="J57" s="52"/>
      <c r="K57" s="53"/>
    </row>
    <row r="58" spans="1:11" s="49" customFormat="1">
      <c r="A58" s="54"/>
      <c r="B58" s="54"/>
      <c r="C58" s="54"/>
      <c r="D58" s="54"/>
      <c r="E58" s="55"/>
      <c r="G58" s="83"/>
      <c r="H58" s="53"/>
      <c r="I58" s="52"/>
      <c r="J58" s="52"/>
      <c r="K58" s="53"/>
    </row>
    <row r="59" spans="1:11" s="49" customFormat="1">
      <c r="A59" s="54"/>
      <c r="B59" s="54"/>
      <c r="C59" s="54"/>
      <c r="D59" s="54"/>
      <c r="E59" s="55"/>
      <c r="G59" s="83"/>
      <c r="H59" s="53"/>
      <c r="I59" s="52"/>
      <c r="J59" s="52"/>
      <c r="K59" s="53"/>
    </row>
    <row r="60" spans="1:11" s="49" customFormat="1">
      <c r="A60" s="54"/>
      <c r="B60" s="54"/>
      <c r="C60" s="54"/>
      <c r="D60" s="54"/>
      <c r="E60" s="55"/>
      <c r="G60" s="83"/>
      <c r="H60" s="53"/>
      <c r="I60" s="52"/>
      <c r="J60" s="52"/>
      <c r="K60" s="53"/>
    </row>
    <row r="61" spans="1:11" s="49" customFormat="1">
      <c r="A61" s="54"/>
      <c r="B61" s="54"/>
      <c r="C61" s="54"/>
      <c r="D61" s="54"/>
      <c r="E61" s="55"/>
      <c r="G61" s="83"/>
      <c r="H61" s="53"/>
      <c r="I61" s="52"/>
      <c r="J61" s="52"/>
      <c r="K61" s="53"/>
    </row>
    <row r="62" spans="1:11" s="49" customFormat="1">
      <c r="A62" s="54"/>
      <c r="B62" s="54"/>
      <c r="C62" s="54"/>
      <c r="D62" s="54"/>
      <c r="E62" s="55"/>
      <c r="G62" s="83"/>
      <c r="H62" s="53"/>
      <c r="I62" s="52"/>
      <c r="J62" s="52"/>
      <c r="K62" s="53"/>
    </row>
    <row r="63" spans="1:11" s="49" customFormat="1">
      <c r="A63" s="54"/>
      <c r="B63" s="54"/>
      <c r="C63" s="54"/>
      <c r="D63" s="54"/>
      <c r="E63" s="55"/>
      <c r="G63" s="83"/>
      <c r="H63" s="53"/>
      <c r="I63" s="52"/>
      <c r="J63" s="52"/>
      <c r="K63" s="53"/>
    </row>
    <row r="64" spans="1:11" s="49" customFormat="1">
      <c r="A64" s="54"/>
      <c r="B64" s="54"/>
      <c r="C64" s="54"/>
      <c r="D64" s="54"/>
      <c r="E64" s="55"/>
      <c r="G64" s="83"/>
      <c r="H64" s="53"/>
      <c r="I64" s="52"/>
      <c r="J64" s="52"/>
      <c r="K64" s="53"/>
    </row>
    <row r="65" spans="1:11" s="49" customFormat="1">
      <c r="A65" s="54"/>
      <c r="B65" s="54"/>
      <c r="C65" s="54"/>
      <c r="D65" s="54"/>
      <c r="E65" s="55"/>
      <c r="G65" s="83"/>
      <c r="H65" s="53"/>
      <c r="I65" s="52"/>
      <c r="J65" s="52"/>
      <c r="K65" s="53"/>
    </row>
    <row r="66" spans="1:11" s="49" customFormat="1">
      <c r="A66" s="54"/>
      <c r="B66" s="54"/>
      <c r="C66" s="54"/>
      <c r="D66" s="54"/>
      <c r="E66" s="55"/>
      <c r="G66" s="83"/>
      <c r="H66" s="53"/>
      <c r="I66" s="52"/>
      <c r="J66" s="52"/>
      <c r="K66" s="53"/>
    </row>
    <row r="67" spans="1:11" s="49" customFormat="1">
      <c r="A67" s="54"/>
      <c r="B67" s="54"/>
      <c r="C67" s="54"/>
      <c r="D67" s="54"/>
      <c r="E67" s="55"/>
      <c r="G67" s="83"/>
      <c r="H67" s="53"/>
      <c r="I67" s="52"/>
      <c r="J67" s="52"/>
      <c r="K67" s="53"/>
    </row>
    <row r="68" spans="1:11" s="49" customFormat="1">
      <c r="A68" s="54"/>
      <c r="B68" s="54"/>
      <c r="C68" s="54"/>
      <c r="D68" s="54"/>
      <c r="E68" s="55"/>
      <c r="G68" s="83"/>
      <c r="H68" s="53"/>
      <c r="I68" s="52"/>
      <c r="J68" s="52"/>
      <c r="K68" s="53"/>
    </row>
    <row r="69" spans="1:11" s="49" customFormat="1">
      <c r="A69" s="54"/>
      <c r="B69" s="54"/>
      <c r="C69" s="54"/>
      <c r="D69" s="54"/>
      <c r="E69" s="55"/>
      <c r="G69" s="83"/>
      <c r="H69" s="53"/>
      <c r="I69" s="52"/>
      <c r="J69" s="52"/>
      <c r="K69" s="53"/>
    </row>
    <row r="70" spans="1:11" s="49" customFormat="1">
      <c r="A70" s="54"/>
      <c r="B70" s="54"/>
      <c r="C70" s="54"/>
      <c r="D70" s="54"/>
      <c r="E70" s="55"/>
      <c r="G70" s="83"/>
      <c r="H70" s="53"/>
      <c r="I70" s="52"/>
      <c r="J70" s="52"/>
      <c r="K70" s="53"/>
    </row>
    <row r="71" spans="1:11" s="49" customFormat="1">
      <c r="A71" s="54"/>
      <c r="B71" s="54"/>
      <c r="C71" s="54"/>
      <c r="D71" s="54"/>
      <c r="E71" s="55"/>
      <c r="G71" s="83"/>
      <c r="H71" s="53"/>
      <c r="I71" s="52"/>
      <c r="J71" s="52"/>
      <c r="K71" s="53"/>
    </row>
    <row r="72" spans="1:11" s="49" customFormat="1">
      <c r="A72" s="54"/>
      <c r="B72" s="54"/>
      <c r="C72" s="54"/>
      <c r="D72" s="54"/>
      <c r="E72" s="55"/>
      <c r="G72" s="83"/>
      <c r="H72" s="53"/>
      <c r="I72" s="52"/>
      <c r="J72" s="52"/>
      <c r="K72" s="53"/>
    </row>
    <row r="73" spans="1:11" s="49" customFormat="1">
      <c r="A73" s="54"/>
      <c r="B73" s="54"/>
      <c r="C73" s="54"/>
      <c r="D73" s="54"/>
      <c r="E73" s="55"/>
      <c r="G73" s="83"/>
      <c r="H73" s="53"/>
      <c r="I73" s="52"/>
      <c r="J73" s="52"/>
      <c r="K73" s="53"/>
    </row>
    <row r="74" spans="1:11" s="49" customFormat="1">
      <c r="A74" s="54"/>
      <c r="B74" s="54"/>
      <c r="C74" s="54"/>
      <c r="D74" s="54"/>
      <c r="E74" s="55"/>
      <c r="G74" s="83"/>
      <c r="H74" s="53"/>
      <c r="I74" s="52"/>
      <c r="J74" s="52"/>
      <c r="K74" s="53"/>
    </row>
    <row r="75" spans="1:11" s="49" customFormat="1">
      <c r="A75" s="54"/>
      <c r="B75" s="54"/>
      <c r="C75" s="54"/>
      <c r="D75" s="54"/>
      <c r="E75" s="55"/>
      <c r="G75" s="83"/>
      <c r="H75" s="53"/>
      <c r="I75" s="52"/>
      <c r="J75" s="52"/>
      <c r="K75" s="53"/>
    </row>
    <row r="76" spans="1:11" s="49" customFormat="1">
      <c r="A76" s="54"/>
      <c r="B76" s="54"/>
      <c r="C76" s="54"/>
      <c r="D76" s="54"/>
      <c r="E76" s="55"/>
      <c r="G76" s="83"/>
      <c r="H76" s="53"/>
      <c r="I76" s="52"/>
      <c r="J76" s="52"/>
      <c r="K76" s="53"/>
    </row>
    <row r="77" spans="1:11" s="49" customFormat="1">
      <c r="A77" s="54"/>
      <c r="B77" s="54"/>
      <c r="C77" s="54"/>
      <c r="D77" s="54"/>
      <c r="E77" s="55"/>
      <c r="G77" s="83"/>
      <c r="H77" s="53"/>
      <c r="I77" s="52"/>
      <c r="J77" s="52"/>
      <c r="K77" s="53"/>
    </row>
    <row r="78" spans="1:11" s="49" customFormat="1">
      <c r="A78" s="54"/>
      <c r="B78" s="54"/>
      <c r="C78" s="54"/>
      <c r="D78" s="54"/>
      <c r="E78" s="55"/>
      <c r="G78" s="83"/>
      <c r="H78" s="53"/>
      <c r="I78" s="52"/>
      <c r="J78" s="52"/>
      <c r="K78" s="53"/>
    </row>
    <row r="79" spans="1:11" s="49" customFormat="1">
      <c r="A79" s="54"/>
      <c r="B79" s="54"/>
      <c r="C79" s="54"/>
      <c r="D79" s="54"/>
      <c r="E79" s="55"/>
      <c r="G79" s="83"/>
      <c r="H79" s="53"/>
      <c r="I79" s="52"/>
      <c r="J79" s="52"/>
      <c r="K79" s="53"/>
    </row>
    <row r="80" spans="1:11" s="49" customFormat="1">
      <c r="A80" s="54"/>
      <c r="B80" s="54"/>
      <c r="C80" s="54"/>
      <c r="D80" s="54"/>
      <c r="E80" s="55"/>
      <c r="G80" s="83"/>
      <c r="H80" s="53"/>
      <c r="I80" s="52"/>
      <c r="J80" s="52"/>
      <c r="K80" s="53"/>
    </row>
    <row r="81" spans="1:11" s="49" customFormat="1">
      <c r="A81" s="54"/>
      <c r="B81" s="54"/>
      <c r="C81" s="54"/>
      <c r="D81" s="54"/>
      <c r="E81" s="55"/>
      <c r="G81" s="83"/>
      <c r="H81" s="53"/>
      <c r="I81" s="52"/>
      <c r="J81" s="52"/>
      <c r="K81" s="53"/>
    </row>
    <row r="82" spans="1:11" s="49" customFormat="1">
      <c r="A82" s="54"/>
      <c r="B82" s="54"/>
      <c r="C82" s="54"/>
      <c r="D82" s="54"/>
      <c r="E82" s="55"/>
      <c r="G82" s="83"/>
      <c r="H82" s="53"/>
      <c r="I82" s="52"/>
      <c r="J82" s="52"/>
      <c r="K82" s="53"/>
    </row>
    <row r="83" spans="1:11" s="49" customFormat="1">
      <c r="A83" s="54"/>
      <c r="B83" s="54"/>
      <c r="C83" s="54"/>
      <c r="D83" s="54"/>
      <c r="E83" s="55"/>
      <c r="G83" s="83"/>
      <c r="H83" s="53"/>
      <c r="I83" s="52"/>
      <c r="J83" s="52"/>
      <c r="K83" s="53"/>
    </row>
    <row r="84" spans="1:11" s="49" customFormat="1">
      <c r="A84" s="54"/>
      <c r="B84" s="54"/>
      <c r="C84" s="54"/>
      <c r="D84" s="54"/>
      <c r="E84" s="55"/>
      <c r="G84" s="83"/>
      <c r="H84" s="53"/>
      <c r="I84" s="52"/>
      <c r="J84" s="52"/>
      <c r="K84" s="53"/>
    </row>
    <row r="85" spans="1:11" s="49" customFormat="1">
      <c r="A85" s="54"/>
      <c r="B85" s="54"/>
      <c r="C85" s="54"/>
      <c r="D85" s="54"/>
      <c r="E85" s="55"/>
      <c r="G85" s="83"/>
      <c r="H85" s="53"/>
      <c r="I85" s="52"/>
      <c r="J85" s="52"/>
      <c r="K85" s="53"/>
    </row>
    <row r="86" spans="1:11" s="49" customFormat="1">
      <c r="A86" s="54"/>
      <c r="B86" s="54"/>
      <c r="C86" s="54"/>
      <c r="D86" s="54"/>
      <c r="E86" s="55"/>
      <c r="G86" s="83"/>
      <c r="H86" s="53"/>
      <c r="I86" s="52"/>
      <c r="J86" s="52"/>
      <c r="K86" s="53"/>
    </row>
    <row r="87" spans="1:11" s="49" customFormat="1">
      <c r="A87" s="54"/>
      <c r="B87" s="54"/>
      <c r="C87" s="54"/>
      <c r="D87" s="54"/>
      <c r="E87" s="55"/>
      <c r="G87" s="83"/>
      <c r="H87" s="53"/>
      <c r="I87" s="52"/>
      <c r="J87" s="52"/>
      <c r="K87" s="53"/>
    </row>
    <row r="88" spans="1:11" s="49" customFormat="1">
      <c r="A88" s="54"/>
      <c r="B88" s="54"/>
      <c r="C88" s="54"/>
      <c r="D88" s="54"/>
      <c r="E88" s="55"/>
      <c r="G88" s="83"/>
      <c r="H88" s="53"/>
      <c r="I88" s="52"/>
      <c r="J88" s="52"/>
      <c r="K88" s="53"/>
    </row>
    <row r="89" spans="1:11" s="49" customFormat="1">
      <c r="A89" s="54"/>
      <c r="B89" s="54"/>
      <c r="C89" s="54"/>
      <c r="D89" s="54"/>
      <c r="E89" s="55"/>
      <c r="G89" s="83"/>
      <c r="H89" s="53"/>
      <c r="I89" s="52"/>
      <c r="J89" s="52"/>
      <c r="K89" s="53"/>
    </row>
    <row r="90" spans="1:11" s="49" customFormat="1">
      <c r="A90" s="54"/>
      <c r="B90" s="54"/>
      <c r="C90" s="54"/>
      <c r="D90" s="54"/>
      <c r="E90" s="55"/>
      <c r="G90" s="83"/>
      <c r="H90" s="53"/>
      <c r="I90" s="52"/>
      <c r="J90" s="52"/>
      <c r="K90" s="53"/>
    </row>
    <row r="91" spans="1:11" s="49" customFormat="1">
      <c r="A91" s="54"/>
      <c r="B91" s="54"/>
      <c r="C91" s="54"/>
      <c r="D91" s="54"/>
      <c r="E91" s="55"/>
      <c r="G91" s="83"/>
      <c r="H91" s="53"/>
      <c r="I91" s="52"/>
      <c r="J91" s="52"/>
      <c r="K91" s="53"/>
    </row>
    <row r="92" spans="1:11" s="49" customFormat="1">
      <c r="A92" s="54"/>
      <c r="B92" s="54"/>
      <c r="C92" s="54"/>
      <c r="D92" s="54"/>
      <c r="E92" s="55"/>
      <c r="G92" s="83"/>
      <c r="H92" s="53"/>
      <c r="I92" s="52"/>
      <c r="J92" s="52"/>
      <c r="K92" s="53"/>
    </row>
    <row r="93" spans="1:11" s="49" customFormat="1">
      <c r="A93" s="54"/>
      <c r="B93" s="54"/>
      <c r="C93" s="54"/>
      <c r="D93" s="54"/>
      <c r="E93" s="55"/>
      <c r="G93" s="83"/>
      <c r="H93" s="53"/>
      <c r="I93" s="52"/>
      <c r="J93" s="52"/>
      <c r="K93" s="53"/>
    </row>
    <row r="94" spans="1:11" s="49" customFormat="1">
      <c r="A94" s="54"/>
      <c r="B94" s="54"/>
      <c r="C94" s="54"/>
      <c r="D94" s="54"/>
      <c r="E94" s="55"/>
      <c r="G94" s="83"/>
      <c r="H94" s="53"/>
      <c r="I94" s="52"/>
      <c r="J94" s="52"/>
      <c r="K94" s="53"/>
    </row>
    <row r="95" spans="1:11" s="49" customFormat="1">
      <c r="A95" s="54"/>
      <c r="B95" s="54"/>
      <c r="C95" s="54"/>
      <c r="D95" s="54"/>
      <c r="E95" s="55"/>
      <c r="G95" s="83"/>
      <c r="H95" s="53"/>
      <c r="I95" s="52"/>
      <c r="J95" s="52"/>
      <c r="K95" s="53"/>
    </row>
    <row r="96" spans="1:11" s="49" customFormat="1">
      <c r="A96" s="54"/>
      <c r="B96" s="54"/>
      <c r="C96" s="54"/>
      <c r="D96" s="54"/>
      <c r="E96" s="55"/>
      <c r="G96" s="83"/>
      <c r="H96" s="53"/>
      <c r="I96" s="52"/>
      <c r="J96" s="52"/>
      <c r="K96" s="53"/>
    </row>
    <row r="97" spans="1:11" s="49" customFormat="1">
      <c r="A97" s="54"/>
      <c r="B97" s="54"/>
      <c r="C97" s="54"/>
      <c r="D97" s="54"/>
      <c r="E97" s="55"/>
      <c r="G97" s="83"/>
      <c r="H97" s="53"/>
      <c r="I97" s="52"/>
      <c r="J97" s="52"/>
      <c r="K97" s="53"/>
    </row>
    <row r="98" spans="1:11" s="49" customFormat="1">
      <c r="A98" s="54"/>
      <c r="B98" s="54"/>
      <c r="C98" s="54"/>
      <c r="D98" s="54"/>
      <c r="E98" s="55"/>
      <c r="G98" s="83"/>
      <c r="H98" s="53"/>
      <c r="I98" s="52"/>
      <c r="J98" s="52"/>
      <c r="K98" s="53"/>
    </row>
    <row r="99" spans="1:11" s="49" customFormat="1">
      <c r="A99" s="54"/>
      <c r="B99" s="54"/>
      <c r="C99" s="54"/>
      <c r="D99" s="54"/>
      <c r="E99" s="55"/>
      <c r="G99" s="83"/>
      <c r="H99" s="53"/>
      <c r="I99" s="52"/>
      <c r="J99" s="52"/>
      <c r="K99" s="53"/>
    </row>
    <row r="100" spans="1:11" s="49" customFormat="1">
      <c r="A100" s="54"/>
      <c r="B100" s="54"/>
      <c r="C100" s="54"/>
      <c r="D100" s="54"/>
      <c r="E100" s="55"/>
      <c r="G100" s="83"/>
      <c r="H100" s="53"/>
      <c r="I100" s="52"/>
      <c r="J100" s="52"/>
      <c r="K100" s="53"/>
    </row>
    <row r="101" spans="1:11" s="49" customFormat="1">
      <c r="A101" s="54"/>
      <c r="B101" s="54"/>
      <c r="C101" s="54"/>
      <c r="D101" s="54"/>
      <c r="E101" s="55"/>
      <c r="G101" s="83"/>
      <c r="H101" s="53"/>
      <c r="I101" s="52"/>
      <c r="J101" s="52"/>
      <c r="K101" s="53"/>
    </row>
    <row r="102" spans="1:11" s="49" customFormat="1">
      <c r="A102" s="54"/>
      <c r="B102" s="54"/>
      <c r="C102" s="54"/>
      <c r="D102" s="54"/>
      <c r="E102" s="55"/>
      <c r="G102" s="83"/>
      <c r="H102" s="53"/>
      <c r="I102" s="52"/>
      <c r="J102" s="52"/>
      <c r="K102" s="53"/>
    </row>
    <row r="103" spans="1:11" s="49" customFormat="1">
      <c r="A103" s="54"/>
      <c r="B103" s="54"/>
      <c r="C103" s="54"/>
      <c r="D103" s="54"/>
      <c r="E103" s="55"/>
      <c r="G103" s="83"/>
      <c r="H103" s="53"/>
      <c r="I103" s="52"/>
      <c r="J103" s="52"/>
      <c r="K103" s="53"/>
    </row>
    <row r="104" spans="1:11" s="49" customFormat="1">
      <c r="A104" s="54"/>
      <c r="B104" s="54"/>
      <c r="C104" s="54"/>
      <c r="D104" s="54"/>
      <c r="E104" s="55"/>
      <c r="G104" s="83"/>
      <c r="H104" s="53"/>
      <c r="I104" s="52"/>
      <c r="J104" s="52"/>
      <c r="K104" s="53"/>
    </row>
    <row r="105" spans="1:11" s="49" customFormat="1">
      <c r="A105" s="54"/>
      <c r="B105" s="54"/>
      <c r="C105" s="54"/>
      <c r="D105" s="54"/>
      <c r="E105" s="55"/>
      <c r="G105" s="83"/>
      <c r="H105" s="53"/>
      <c r="I105" s="52"/>
      <c r="J105" s="52"/>
      <c r="K105" s="53"/>
    </row>
    <row r="106" spans="1:11" s="49" customFormat="1">
      <c r="A106" s="54"/>
      <c r="B106" s="54"/>
      <c r="C106" s="54"/>
      <c r="D106" s="54"/>
      <c r="E106" s="55"/>
      <c r="G106" s="83"/>
      <c r="H106" s="53"/>
      <c r="I106" s="52"/>
      <c r="J106" s="52"/>
      <c r="K106" s="53"/>
    </row>
    <row r="107" spans="1:11" s="49" customFormat="1">
      <c r="A107" s="54"/>
      <c r="B107" s="54"/>
      <c r="C107" s="54"/>
      <c r="D107" s="54"/>
      <c r="E107" s="55"/>
      <c r="G107" s="83"/>
      <c r="H107" s="53"/>
      <c r="I107" s="52"/>
      <c r="J107" s="52"/>
      <c r="K107" s="53"/>
    </row>
    <row r="108" spans="1:11" s="49" customFormat="1">
      <c r="A108" s="54"/>
      <c r="B108" s="54"/>
      <c r="C108" s="54"/>
      <c r="D108" s="54"/>
      <c r="E108" s="55"/>
      <c r="G108" s="83"/>
      <c r="H108" s="53"/>
      <c r="I108" s="52"/>
      <c r="J108" s="52"/>
      <c r="K108" s="53"/>
    </row>
    <row r="109" spans="1:11" s="49" customFormat="1">
      <c r="A109" s="54"/>
      <c r="B109" s="54"/>
      <c r="C109" s="54"/>
      <c r="D109" s="54"/>
      <c r="E109" s="55"/>
      <c r="G109" s="83"/>
      <c r="H109" s="53"/>
      <c r="I109" s="52"/>
      <c r="J109" s="52"/>
      <c r="K109" s="53"/>
    </row>
    <row r="110" spans="1:11" s="49" customFormat="1">
      <c r="A110" s="54"/>
      <c r="B110" s="54"/>
      <c r="C110" s="54"/>
      <c r="D110" s="54"/>
      <c r="E110" s="55"/>
      <c r="G110" s="83"/>
      <c r="H110" s="53"/>
      <c r="I110" s="52"/>
      <c r="J110" s="52"/>
      <c r="K110" s="53"/>
    </row>
    <row r="111" spans="1:11" s="49" customFormat="1">
      <c r="A111" s="54"/>
      <c r="B111" s="54"/>
      <c r="C111" s="54"/>
      <c r="D111" s="54"/>
      <c r="E111" s="55"/>
      <c r="G111" s="83"/>
      <c r="H111" s="53"/>
      <c r="I111" s="52"/>
      <c r="J111" s="52"/>
      <c r="K111" s="53"/>
    </row>
    <row r="112" spans="1:11" s="49" customFormat="1">
      <c r="A112" s="54"/>
      <c r="B112" s="54"/>
      <c r="C112" s="54"/>
      <c r="D112" s="54"/>
      <c r="E112" s="55"/>
      <c r="G112" s="83"/>
      <c r="H112" s="53"/>
      <c r="I112" s="52"/>
      <c r="J112" s="52"/>
      <c r="K112" s="53"/>
    </row>
    <row r="113" spans="1:11" s="49" customFormat="1">
      <c r="A113" s="54"/>
      <c r="B113" s="54"/>
      <c r="C113" s="54"/>
      <c r="D113" s="54"/>
      <c r="E113" s="55"/>
      <c r="G113" s="83"/>
      <c r="H113" s="53"/>
      <c r="I113" s="52"/>
      <c r="J113" s="52"/>
      <c r="K113" s="53"/>
    </row>
    <row r="114" spans="1:11" s="49" customFormat="1">
      <c r="A114" s="54"/>
      <c r="B114" s="54"/>
      <c r="C114" s="54"/>
      <c r="D114" s="54"/>
      <c r="E114" s="55"/>
      <c r="G114" s="83"/>
      <c r="H114" s="53"/>
      <c r="I114" s="52"/>
      <c r="J114" s="52"/>
      <c r="K114" s="53"/>
    </row>
    <row r="115" spans="1:11" s="49" customFormat="1">
      <c r="A115" s="54"/>
      <c r="B115" s="54"/>
      <c r="C115" s="54"/>
      <c r="D115" s="54"/>
      <c r="E115" s="55"/>
      <c r="G115" s="83"/>
      <c r="H115" s="53"/>
      <c r="I115" s="52"/>
      <c r="J115" s="52"/>
      <c r="K115" s="53"/>
    </row>
    <row r="116" spans="1:11" s="49" customFormat="1">
      <c r="A116" s="54"/>
      <c r="B116" s="54"/>
      <c r="C116" s="54"/>
      <c r="D116" s="54"/>
      <c r="E116" s="55"/>
      <c r="G116" s="83"/>
      <c r="H116" s="53"/>
      <c r="I116" s="52"/>
      <c r="J116" s="52"/>
      <c r="K116" s="53"/>
    </row>
    <row r="117" spans="1:11" s="49" customFormat="1">
      <c r="A117" s="54"/>
      <c r="B117" s="54"/>
      <c r="C117" s="54"/>
      <c r="D117" s="54"/>
      <c r="E117" s="55"/>
      <c r="G117" s="83"/>
      <c r="H117" s="53"/>
      <c r="I117" s="52"/>
      <c r="J117" s="52"/>
      <c r="K117" s="53"/>
    </row>
    <row r="118" spans="1:11" s="49" customFormat="1">
      <c r="A118" s="54"/>
      <c r="B118" s="54"/>
      <c r="C118" s="54"/>
      <c r="D118" s="54"/>
      <c r="E118" s="55"/>
      <c r="G118" s="83"/>
      <c r="H118" s="53"/>
      <c r="I118" s="52"/>
      <c r="J118" s="52"/>
      <c r="K118" s="53"/>
    </row>
    <row r="119" spans="1:11" s="49" customFormat="1">
      <c r="A119" s="54"/>
      <c r="B119" s="54"/>
      <c r="C119" s="54"/>
      <c r="D119" s="54"/>
      <c r="E119" s="55"/>
      <c r="G119" s="83"/>
      <c r="H119" s="53"/>
      <c r="I119" s="52"/>
      <c r="J119" s="52"/>
      <c r="K119" s="53"/>
    </row>
    <row r="120" spans="1:11" s="49" customFormat="1">
      <c r="A120" s="54"/>
      <c r="B120" s="54"/>
      <c r="C120" s="54"/>
      <c r="D120" s="54"/>
      <c r="E120" s="55"/>
      <c r="G120" s="83"/>
      <c r="H120" s="53"/>
      <c r="I120" s="52"/>
      <c r="J120" s="52"/>
      <c r="K120" s="53"/>
    </row>
    <row r="121" spans="1:11" s="49" customFormat="1">
      <c r="A121" s="54"/>
      <c r="B121" s="54"/>
      <c r="C121" s="54"/>
      <c r="D121" s="54"/>
      <c r="E121" s="55"/>
      <c r="G121" s="83"/>
      <c r="H121" s="53"/>
      <c r="I121" s="52"/>
      <c r="J121" s="52"/>
      <c r="K121" s="53"/>
    </row>
    <row r="122" spans="1:11" s="49" customFormat="1">
      <c r="A122" s="54"/>
      <c r="B122" s="54"/>
      <c r="C122" s="54"/>
      <c r="D122" s="54"/>
      <c r="E122" s="55"/>
      <c r="G122" s="83"/>
      <c r="H122" s="53"/>
      <c r="I122" s="52"/>
      <c r="J122" s="52"/>
      <c r="K122" s="53"/>
    </row>
    <row r="123" spans="1:11" s="49" customFormat="1">
      <c r="A123" s="54"/>
      <c r="B123" s="54"/>
      <c r="C123" s="54"/>
      <c r="D123" s="54"/>
      <c r="E123" s="55"/>
      <c r="G123" s="83"/>
      <c r="H123" s="53"/>
      <c r="I123" s="52"/>
      <c r="J123" s="52"/>
      <c r="K123" s="53"/>
    </row>
    <row r="124" spans="1:11" s="49" customFormat="1">
      <c r="A124" s="54"/>
      <c r="B124" s="54"/>
      <c r="C124" s="54"/>
      <c r="D124" s="54"/>
      <c r="E124" s="55"/>
      <c r="G124" s="83"/>
      <c r="H124" s="53"/>
      <c r="I124" s="52"/>
      <c r="J124" s="52"/>
      <c r="K124" s="53"/>
    </row>
    <row r="125" spans="1:11" s="49" customFormat="1">
      <c r="A125" s="54"/>
      <c r="B125" s="54"/>
      <c r="C125" s="54"/>
      <c r="D125" s="54"/>
      <c r="E125" s="55"/>
      <c r="G125" s="83"/>
      <c r="H125" s="53"/>
      <c r="I125" s="52"/>
      <c r="J125" s="52"/>
      <c r="K125" s="53"/>
    </row>
    <row r="126" spans="1:11" s="49" customFormat="1">
      <c r="A126" s="54"/>
      <c r="B126" s="54"/>
      <c r="C126" s="54"/>
      <c r="D126" s="54"/>
      <c r="E126" s="55"/>
      <c r="G126" s="83"/>
      <c r="H126" s="53"/>
      <c r="I126" s="52"/>
      <c r="J126" s="52"/>
      <c r="K126" s="53"/>
    </row>
    <row r="127" spans="1:11" s="49" customFormat="1">
      <c r="A127" s="54"/>
      <c r="B127" s="54"/>
      <c r="C127" s="54"/>
      <c r="D127" s="54"/>
      <c r="E127" s="55"/>
      <c r="G127" s="83"/>
      <c r="H127" s="53"/>
      <c r="I127" s="52"/>
      <c r="J127" s="52"/>
      <c r="K127" s="53"/>
    </row>
    <row r="128" spans="1:11" s="49" customFormat="1">
      <c r="A128" s="54"/>
      <c r="B128" s="54"/>
      <c r="C128" s="54"/>
      <c r="D128" s="54"/>
      <c r="E128" s="55"/>
      <c r="G128" s="83"/>
      <c r="H128" s="53"/>
      <c r="I128" s="52"/>
      <c r="J128" s="52"/>
      <c r="K128" s="53"/>
    </row>
    <row r="129" spans="1:11" s="49" customFormat="1">
      <c r="A129" s="54"/>
      <c r="B129" s="54"/>
      <c r="C129" s="54"/>
      <c r="D129" s="54"/>
      <c r="E129" s="55"/>
      <c r="G129" s="83"/>
      <c r="H129" s="53"/>
      <c r="I129" s="52"/>
      <c r="J129" s="52"/>
      <c r="K129" s="53"/>
    </row>
    <row r="130" spans="1:11" s="49" customFormat="1">
      <c r="A130" s="54"/>
      <c r="B130" s="54"/>
      <c r="C130" s="54"/>
      <c r="D130" s="54"/>
      <c r="E130" s="55"/>
      <c r="G130" s="83"/>
      <c r="H130" s="53"/>
      <c r="I130" s="52"/>
      <c r="J130" s="52"/>
      <c r="K130" s="53"/>
    </row>
    <row r="131" spans="1:11" s="49" customFormat="1">
      <c r="A131" s="54"/>
      <c r="B131" s="54"/>
      <c r="C131" s="54"/>
      <c r="D131" s="54"/>
      <c r="E131" s="55"/>
      <c r="G131" s="83"/>
      <c r="H131" s="53"/>
      <c r="I131" s="52"/>
      <c r="J131" s="52"/>
      <c r="K131" s="53"/>
    </row>
    <row r="132" spans="1:11" s="49" customFormat="1">
      <c r="A132" s="54"/>
      <c r="B132" s="54"/>
      <c r="C132" s="54"/>
      <c r="D132" s="54"/>
      <c r="E132" s="55"/>
      <c r="G132" s="83"/>
      <c r="H132" s="53"/>
      <c r="I132" s="52"/>
      <c r="J132" s="52"/>
      <c r="K132" s="53"/>
    </row>
    <row r="133" spans="1:11" s="49" customFormat="1">
      <c r="A133" s="54"/>
      <c r="B133" s="54"/>
      <c r="C133" s="54"/>
      <c r="D133" s="54"/>
      <c r="E133" s="55"/>
      <c r="G133" s="83"/>
      <c r="H133" s="53"/>
      <c r="I133" s="52"/>
      <c r="J133" s="52"/>
      <c r="K133" s="53"/>
    </row>
    <row r="134" spans="1:11" s="49" customFormat="1">
      <c r="A134" s="54"/>
      <c r="B134" s="54"/>
      <c r="C134" s="54"/>
      <c r="D134" s="54"/>
      <c r="E134" s="55"/>
      <c r="G134" s="83"/>
      <c r="H134" s="53"/>
      <c r="I134" s="52"/>
      <c r="J134" s="52"/>
      <c r="K134" s="53"/>
    </row>
    <row r="135" spans="1:11" s="49" customFormat="1">
      <c r="A135" s="54"/>
      <c r="B135" s="54"/>
      <c r="C135" s="54"/>
      <c r="D135" s="54"/>
      <c r="E135" s="55"/>
      <c r="G135" s="83"/>
      <c r="H135" s="53"/>
      <c r="I135" s="52"/>
      <c r="J135" s="52"/>
      <c r="K135" s="53"/>
    </row>
    <row r="136" spans="1:11" s="49" customFormat="1">
      <c r="A136" s="54"/>
      <c r="B136" s="54"/>
      <c r="C136" s="54"/>
      <c r="D136" s="54"/>
      <c r="E136" s="55"/>
      <c r="G136" s="83"/>
      <c r="H136" s="53"/>
      <c r="I136" s="52"/>
      <c r="J136" s="52"/>
      <c r="K136" s="53"/>
    </row>
    <row r="137" spans="1:11" s="49" customFormat="1">
      <c r="A137" s="54"/>
      <c r="B137" s="54"/>
      <c r="C137" s="54"/>
      <c r="D137" s="54"/>
      <c r="E137" s="55"/>
      <c r="G137" s="83"/>
      <c r="H137" s="53"/>
      <c r="I137" s="52"/>
      <c r="J137" s="52"/>
      <c r="K137" s="53"/>
    </row>
    <row r="138" spans="1:11" s="49" customFormat="1">
      <c r="A138" s="54"/>
      <c r="B138" s="54"/>
      <c r="C138" s="54"/>
      <c r="D138" s="54"/>
      <c r="E138" s="55"/>
      <c r="G138" s="83"/>
      <c r="H138" s="53"/>
      <c r="I138" s="52"/>
      <c r="J138" s="52"/>
      <c r="K138" s="53"/>
    </row>
    <row r="139" spans="1:11" s="49" customFormat="1">
      <c r="A139" s="54"/>
      <c r="B139" s="54"/>
      <c r="C139" s="54"/>
      <c r="D139" s="54"/>
      <c r="E139" s="55"/>
      <c r="G139" s="83"/>
      <c r="H139" s="53"/>
      <c r="I139" s="52"/>
      <c r="J139" s="52"/>
      <c r="K139" s="53"/>
    </row>
    <row r="140" spans="1:11" s="49" customFormat="1">
      <c r="A140" s="54"/>
      <c r="B140" s="54"/>
      <c r="C140" s="54"/>
      <c r="D140" s="54"/>
      <c r="E140" s="55"/>
      <c r="G140" s="83"/>
      <c r="H140" s="53"/>
      <c r="I140" s="52"/>
      <c r="J140" s="52"/>
      <c r="K140" s="53"/>
    </row>
    <row r="141" spans="1:11" s="49" customFormat="1">
      <c r="A141" s="54"/>
      <c r="B141" s="54"/>
      <c r="C141" s="54"/>
      <c r="D141" s="54"/>
      <c r="E141" s="55"/>
      <c r="G141" s="83"/>
      <c r="H141" s="53"/>
      <c r="I141" s="52"/>
      <c r="J141" s="52"/>
      <c r="K141" s="53"/>
    </row>
    <row r="142" spans="1:11" s="49" customFormat="1">
      <c r="A142" s="54"/>
      <c r="B142" s="54"/>
      <c r="C142" s="54"/>
      <c r="D142" s="54"/>
      <c r="E142" s="55"/>
      <c r="G142" s="83"/>
      <c r="H142" s="53"/>
      <c r="I142" s="52"/>
      <c r="J142" s="52"/>
      <c r="K142" s="53"/>
    </row>
    <row r="143" spans="1:11" s="49" customFormat="1">
      <c r="A143" s="54"/>
      <c r="B143" s="54"/>
      <c r="C143" s="54"/>
      <c r="D143" s="54"/>
      <c r="E143" s="55"/>
      <c r="G143" s="83"/>
      <c r="H143" s="53"/>
      <c r="I143" s="52"/>
      <c r="J143" s="52"/>
      <c r="K143" s="53"/>
    </row>
    <row r="144" spans="1:11" s="49" customFormat="1">
      <c r="A144" s="54"/>
      <c r="B144" s="54"/>
      <c r="C144" s="54"/>
      <c r="D144" s="54"/>
      <c r="E144" s="55"/>
      <c r="G144" s="83"/>
      <c r="H144" s="53"/>
      <c r="I144" s="52"/>
      <c r="J144" s="52"/>
      <c r="K144" s="53"/>
    </row>
    <row r="145" spans="1:11" s="49" customFormat="1">
      <c r="A145" s="54"/>
      <c r="B145" s="54"/>
      <c r="C145" s="54"/>
      <c r="D145" s="54"/>
      <c r="E145" s="55"/>
      <c r="G145" s="83"/>
      <c r="H145" s="53"/>
      <c r="I145" s="52"/>
      <c r="J145" s="52"/>
      <c r="K145" s="53"/>
    </row>
    <row r="146" spans="1:11" s="49" customFormat="1">
      <c r="A146" s="54"/>
      <c r="B146" s="54"/>
      <c r="C146" s="54"/>
      <c r="D146" s="54"/>
      <c r="E146" s="55"/>
      <c r="G146" s="83"/>
      <c r="H146" s="53"/>
      <c r="I146" s="52"/>
      <c r="J146" s="52"/>
      <c r="K146" s="53"/>
    </row>
    <row r="147" spans="1:11" s="49" customFormat="1">
      <c r="A147" s="54"/>
      <c r="B147" s="54"/>
      <c r="C147" s="54"/>
      <c r="D147" s="54"/>
      <c r="E147" s="55"/>
      <c r="G147" s="83"/>
      <c r="H147" s="53"/>
      <c r="I147" s="52"/>
      <c r="J147" s="52"/>
      <c r="K147" s="53"/>
    </row>
    <row r="148" spans="1:11" s="49" customFormat="1">
      <c r="A148" s="54"/>
      <c r="B148" s="54"/>
      <c r="C148" s="54"/>
      <c r="D148" s="54"/>
      <c r="E148" s="55"/>
      <c r="G148" s="83"/>
      <c r="H148" s="53"/>
      <c r="I148" s="52"/>
      <c r="J148" s="52"/>
      <c r="K148" s="53"/>
    </row>
    <row r="149" spans="1:11" s="49" customFormat="1">
      <c r="A149" s="54"/>
      <c r="B149" s="54"/>
      <c r="C149" s="54"/>
      <c r="D149" s="54"/>
      <c r="E149" s="55"/>
      <c r="G149" s="83"/>
      <c r="H149" s="53"/>
      <c r="I149" s="52"/>
      <c r="J149" s="52"/>
      <c r="K149" s="53"/>
    </row>
    <row r="150" spans="1:11" s="49" customFormat="1">
      <c r="A150" s="54"/>
      <c r="B150" s="54"/>
      <c r="C150" s="54"/>
      <c r="D150" s="54"/>
      <c r="E150" s="55"/>
      <c r="G150" s="83"/>
      <c r="H150" s="53"/>
      <c r="I150" s="52"/>
      <c r="J150" s="52"/>
      <c r="K150" s="53"/>
    </row>
    <row r="151" spans="1:11" s="49" customFormat="1">
      <c r="A151" s="54"/>
      <c r="B151" s="54"/>
      <c r="C151" s="54"/>
      <c r="D151" s="54"/>
      <c r="E151" s="55"/>
      <c r="G151" s="83"/>
      <c r="H151" s="53"/>
      <c r="I151" s="52"/>
      <c r="J151" s="52"/>
      <c r="K151" s="53"/>
    </row>
    <row r="152" spans="1:11" s="49" customFormat="1">
      <c r="A152" s="54"/>
      <c r="B152" s="54"/>
      <c r="C152" s="54"/>
      <c r="D152" s="54"/>
      <c r="E152" s="55"/>
      <c r="G152" s="83"/>
      <c r="H152" s="53"/>
      <c r="I152" s="52"/>
      <c r="J152" s="52"/>
      <c r="K152" s="53"/>
    </row>
    <row r="153" spans="1:11" s="49" customFormat="1">
      <c r="A153" s="54"/>
      <c r="B153" s="54"/>
      <c r="C153" s="54"/>
      <c r="D153" s="54"/>
      <c r="E153" s="55"/>
      <c r="G153" s="83"/>
      <c r="H153" s="53"/>
      <c r="I153" s="52"/>
      <c r="J153" s="52"/>
      <c r="K153" s="53"/>
    </row>
    <row r="154" spans="1:11" s="49" customFormat="1">
      <c r="A154" s="54"/>
      <c r="B154" s="54"/>
      <c r="C154" s="54"/>
      <c r="D154" s="54"/>
      <c r="E154" s="55"/>
      <c r="G154" s="83"/>
      <c r="H154" s="53"/>
      <c r="I154" s="52"/>
      <c r="J154" s="52"/>
      <c r="K154" s="53"/>
    </row>
    <row r="155" spans="1:11" s="49" customFormat="1">
      <c r="A155" s="54"/>
      <c r="B155" s="54"/>
      <c r="C155" s="54"/>
      <c r="D155" s="54"/>
      <c r="E155" s="55"/>
      <c r="G155" s="83"/>
      <c r="H155" s="53"/>
      <c r="I155" s="52"/>
      <c r="J155" s="52"/>
      <c r="K155" s="53"/>
    </row>
    <row r="156" spans="1:11" s="49" customFormat="1">
      <c r="A156" s="54"/>
      <c r="B156" s="54"/>
      <c r="C156" s="54"/>
      <c r="D156" s="54"/>
      <c r="E156" s="55"/>
      <c r="G156" s="83"/>
      <c r="H156" s="53"/>
      <c r="I156" s="52"/>
      <c r="J156" s="52"/>
      <c r="K156" s="53"/>
    </row>
    <row r="157" spans="1:11" s="49" customFormat="1">
      <c r="A157" s="54"/>
      <c r="B157" s="54"/>
      <c r="C157" s="54"/>
      <c r="D157" s="54"/>
      <c r="E157" s="55"/>
      <c r="G157" s="83"/>
      <c r="H157" s="53"/>
      <c r="I157" s="52"/>
      <c r="J157" s="52"/>
      <c r="K157" s="53"/>
    </row>
    <row r="158" spans="1:11" s="49" customFormat="1">
      <c r="A158" s="54"/>
      <c r="B158" s="54"/>
      <c r="C158" s="54"/>
      <c r="D158" s="54"/>
      <c r="E158" s="55"/>
      <c r="G158" s="83"/>
      <c r="H158" s="53"/>
      <c r="I158" s="52"/>
      <c r="J158" s="52"/>
      <c r="K158" s="53"/>
    </row>
    <row r="159" spans="1:11" s="49" customFormat="1">
      <c r="A159" s="54"/>
      <c r="B159" s="54"/>
      <c r="C159" s="54"/>
      <c r="D159" s="54"/>
      <c r="E159" s="55"/>
      <c r="G159" s="83"/>
      <c r="H159" s="53"/>
      <c r="I159" s="52"/>
      <c r="J159" s="52"/>
      <c r="K159" s="53"/>
    </row>
    <row r="160" spans="1:11" s="49" customFormat="1">
      <c r="A160" s="54"/>
      <c r="B160" s="54"/>
      <c r="C160" s="54"/>
      <c r="D160" s="54"/>
      <c r="E160" s="55"/>
      <c r="G160" s="83"/>
      <c r="H160" s="53"/>
      <c r="I160" s="52"/>
      <c r="J160" s="52"/>
      <c r="K160" s="53"/>
    </row>
    <row r="161" spans="1:11" s="49" customFormat="1">
      <c r="A161" s="54"/>
      <c r="B161" s="54"/>
      <c r="C161" s="54"/>
      <c r="D161" s="54"/>
      <c r="E161" s="55"/>
      <c r="G161" s="83"/>
      <c r="H161" s="53"/>
      <c r="I161" s="52"/>
      <c r="J161" s="52"/>
      <c r="K161" s="53"/>
    </row>
    <row r="162" spans="1:11" s="49" customFormat="1">
      <c r="A162" s="3"/>
      <c r="B162" s="3"/>
      <c r="C162" s="3"/>
      <c r="D162" s="3"/>
      <c r="E162" s="85"/>
      <c r="G162" s="83"/>
      <c r="H162" s="53"/>
      <c r="I162" s="52"/>
      <c r="J162" s="52"/>
      <c r="K162" s="53"/>
    </row>
    <row r="163" spans="1:11" s="49" customFormat="1">
      <c r="A163" s="54"/>
      <c r="B163" s="54"/>
      <c r="C163" s="54"/>
      <c r="D163" s="54"/>
      <c r="E163" s="55"/>
      <c r="G163" s="83"/>
      <c r="H163" s="53"/>
      <c r="I163" s="52"/>
      <c r="J163" s="52"/>
      <c r="K163" s="53"/>
    </row>
    <row r="164" spans="1:11" s="49" customFormat="1">
      <c r="A164" s="54"/>
      <c r="B164" s="54"/>
      <c r="C164" s="54"/>
      <c r="D164" s="54"/>
      <c r="E164" s="55"/>
      <c r="G164" s="83"/>
      <c r="H164" s="53"/>
      <c r="I164" s="52"/>
      <c r="J164" s="52"/>
      <c r="K164" s="53"/>
    </row>
    <row r="165" spans="1:11" s="49" customFormat="1">
      <c r="A165" s="54"/>
      <c r="B165" s="54"/>
      <c r="C165" s="54"/>
      <c r="D165" s="54"/>
      <c r="E165" s="55"/>
      <c r="G165" s="83"/>
      <c r="H165" s="53"/>
      <c r="I165" s="52"/>
      <c r="J165" s="52"/>
      <c r="K165" s="53"/>
    </row>
    <row r="166" spans="1:11" s="49" customFormat="1">
      <c r="A166" s="54"/>
      <c r="B166" s="54"/>
      <c r="C166" s="54"/>
      <c r="D166" s="54"/>
      <c r="E166" s="55"/>
      <c r="G166" s="83"/>
      <c r="H166" s="53"/>
      <c r="I166" s="52"/>
      <c r="J166" s="52"/>
      <c r="K166" s="53"/>
    </row>
    <row r="167" spans="1:11" s="49" customFormat="1">
      <c r="A167" s="54"/>
      <c r="B167" s="54"/>
      <c r="C167" s="54"/>
      <c r="D167" s="54"/>
      <c r="E167" s="55"/>
      <c r="G167" s="83"/>
      <c r="H167" s="53"/>
      <c r="I167" s="52"/>
      <c r="J167" s="52"/>
      <c r="K167" s="53"/>
    </row>
    <row r="168" spans="1:11" s="49" customFormat="1">
      <c r="A168" s="54"/>
      <c r="B168" s="54"/>
      <c r="C168" s="54"/>
      <c r="D168" s="54"/>
      <c r="E168" s="55"/>
      <c r="G168" s="83"/>
      <c r="H168" s="53"/>
      <c r="I168" s="52"/>
      <c r="J168" s="52"/>
      <c r="K168" s="53"/>
    </row>
    <row r="169" spans="1:11" s="49" customFormat="1">
      <c r="A169" s="54"/>
      <c r="B169" s="54"/>
      <c r="C169" s="54"/>
      <c r="D169" s="54"/>
      <c r="E169" s="55"/>
      <c r="G169" s="83"/>
      <c r="H169" s="53"/>
      <c r="I169" s="52"/>
      <c r="J169" s="52"/>
      <c r="K169" s="53"/>
    </row>
    <row r="170" spans="1:11" s="49" customFormat="1">
      <c r="A170" s="54"/>
      <c r="B170" s="54"/>
      <c r="C170" s="54"/>
      <c r="D170" s="54"/>
      <c r="E170" s="55"/>
      <c r="G170" s="83"/>
      <c r="H170" s="53"/>
      <c r="I170" s="52"/>
      <c r="J170" s="52"/>
      <c r="K170" s="53"/>
    </row>
    <row r="171" spans="1:11" s="49" customFormat="1">
      <c r="A171" s="54"/>
      <c r="B171" s="54"/>
      <c r="C171" s="54"/>
      <c r="D171" s="54"/>
      <c r="E171" s="55"/>
      <c r="G171" s="83"/>
      <c r="H171" s="53"/>
      <c r="I171" s="52"/>
      <c r="J171" s="52"/>
      <c r="K171" s="53"/>
    </row>
    <row r="172" spans="1:11" s="49" customFormat="1">
      <c r="A172" s="54"/>
      <c r="B172" s="54"/>
      <c r="C172" s="54"/>
      <c r="D172" s="54"/>
      <c r="E172" s="55"/>
      <c r="G172" s="83"/>
      <c r="H172" s="53"/>
      <c r="I172" s="52"/>
      <c r="J172" s="52"/>
      <c r="K172" s="53"/>
    </row>
    <row r="173" spans="1:11" s="49" customFormat="1">
      <c r="A173" s="54"/>
      <c r="B173" s="54"/>
      <c r="C173" s="54"/>
      <c r="D173" s="54"/>
      <c r="E173" s="55"/>
      <c r="G173" s="83"/>
      <c r="H173" s="53"/>
      <c r="I173" s="52"/>
      <c r="J173" s="52"/>
      <c r="K173" s="53"/>
    </row>
    <row r="174" spans="1:11" s="49" customFormat="1">
      <c r="A174" s="54"/>
      <c r="B174" s="54"/>
      <c r="C174" s="54"/>
      <c r="D174" s="54"/>
      <c r="E174" s="55"/>
      <c r="G174" s="83"/>
      <c r="H174" s="53"/>
      <c r="I174" s="52"/>
      <c r="J174" s="52"/>
      <c r="K174" s="53"/>
    </row>
    <row r="175" spans="1:11" s="49" customFormat="1">
      <c r="A175" s="54"/>
      <c r="B175" s="54"/>
      <c r="C175" s="54"/>
      <c r="D175" s="54"/>
      <c r="E175" s="55"/>
      <c r="G175" s="83"/>
      <c r="H175" s="53"/>
      <c r="I175" s="52"/>
      <c r="J175" s="52"/>
      <c r="K175" s="53"/>
    </row>
    <row r="176" spans="1:11" s="49" customFormat="1">
      <c r="A176" s="54"/>
      <c r="B176" s="54"/>
      <c r="C176" s="54"/>
      <c r="D176" s="54"/>
      <c r="E176" s="55"/>
      <c r="G176" s="83"/>
      <c r="H176" s="53"/>
      <c r="I176" s="52"/>
      <c r="J176" s="52"/>
      <c r="K176" s="53"/>
    </row>
    <row r="177" spans="1:11" s="49" customFormat="1">
      <c r="A177" s="54"/>
      <c r="B177" s="54"/>
      <c r="C177" s="54"/>
      <c r="D177" s="54"/>
      <c r="E177" s="55"/>
      <c r="G177" s="83"/>
      <c r="H177" s="53"/>
      <c r="I177" s="52"/>
      <c r="J177" s="52"/>
      <c r="K177" s="53"/>
    </row>
    <row r="178" spans="1:11" s="49" customFormat="1">
      <c r="A178" s="54"/>
      <c r="B178" s="54"/>
      <c r="C178" s="54"/>
      <c r="D178" s="54"/>
      <c r="E178" s="55"/>
      <c r="G178" s="83"/>
      <c r="H178" s="53"/>
      <c r="I178" s="52"/>
      <c r="J178" s="52"/>
      <c r="K178" s="53"/>
    </row>
    <row r="179" spans="1:11" s="49" customFormat="1">
      <c r="A179" s="54"/>
      <c r="B179" s="54"/>
      <c r="C179" s="54"/>
      <c r="D179" s="54"/>
      <c r="E179" s="55"/>
      <c r="G179" s="83"/>
      <c r="H179" s="53"/>
      <c r="I179" s="52"/>
      <c r="J179" s="52"/>
      <c r="K179" s="53"/>
    </row>
    <row r="180" spans="1:11" s="49" customFormat="1">
      <c r="A180" s="54"/>
      <c r="B180" s="54"/>
      <c r="C180" s="54"/>
      <c r="D180" s="54"/>
      <c r="E180" s="55"/>
      <c r="G180" s="83"/>
      <c r="H180" s="53"/>
      <c r="I180" s="52"/>
      <c r="J180" s="52"/>
      <c r="K180" s="53"/>
    </row>
    <row r="181" spans="1:11" s="49" customFormat="1">
      <c r="A181" s="54"/>
      <c r="B181" s="54"/>
      <c r="C181" s="54"/>
      <c r="D181" s="54"/>
      <c r="E181" s="55"/>
      <c r="G181" s="83"/>
      <c r="H181" s="53"/>
      <c r="I181" s="52"/>
      <c r="J181" s="52"/>
      <c r="K181" s="53"/>
    </row>
    <row r="182" spans="1:11" s="49" customFormat="1">
      <c r="A182" s="54"/>
      <c r="B182" s="54"/>
      <c r="C182" s="54"/>
      <c r="D182" s="54"/>
      <c r="E182" s="55"/>
      <c r="G182" s="83"/>
      <c r="H182" s="53"/>
      <c r="I182" s="52"/>
      <c r="J182" s="52"/>
      <c r="K182" s="53"/>
    </row>
    <row r="183" spans="1:11" s="49" customFormat="1">
      <c r="A183" s="54"/>
      <c r="B183" s="54"/>
      <c r="C183" s="54"/>
      <c r="D183" s="54"/>
      <c r="E183" s="55"/>
      <c r="G183" s="83"/>
      <c r="H183" s="53"/>
      <c r="I183" s="52"/>
      <c r="J183" s="52"/>
      <c r="K183" s="53"/>
    </row>
    <row r="184" spans="1:11" s="49" customFormat="1">
      <c r="A184" s="54"/>
      <c r="B184" s="54"/>
      <c r="C184" s="54"/>
      <c r="D184" s="54"/>
      <c r="E184" s="55"/>
      <c r="G184" s="83"/>
      <c r="H184" s="53"/>
      <c r="I184" s="52"/>
      <c r="J184" s="52"/>
      <c r="K184" s="53"/>
    </row>
    <row r="185" spans="1:11" s="49" customFormat="1">
      <c r="A185" s="54"/>
      <c r="B185" s="54"/>
      <c r="C185" s="54"/>
      <c r="D185" s="54"/>
      <c r="E185" s="55"/>
      <c r="G185" s="83"/>
      <c r="H185" s="53"/>
      <c r="I185" s="52"/>
      <c r="J185" s="52"/>
      <c r="K185" s="53"/>
    </row>
    <row r="186" spans="1:11" s="49" customFormat="1">
      <c r="A186" s="54"/>
      <c r="B186" s="54"/>
      <c r="C186" s="54"/>
      <c r="D186" s="54"/>
      <c r="E186" s="55"/>
      <c r="G186" s="83"/>
      <c r="H186" s="53"/>
      <c r="I186" s="52"/>
      <c r="J186" s="52"/>
      <c r="K186" s="53"/>
    </row>
    <row r="187" spans="1:11" s="49" customFormat="1">
      <c r="A187" s="54"/>
      <c r="B187" s="54"/>
      <c r="C187" s="54"/>
      <c r="D187" s="54"/>
      <c r="E187" s="55"/>
      <c r="G187" s="83"/>
      <c r="H187" s="53"/>
      <c r="I187" s="52"/>
      <c r="J187" s="52"/>
      <c r="K187" s="53"/>
    </row>
    <row r="188" spans="1:11" s="49" customFormat="1">
      <c r="A188" s="54"/>
      <c r="B188" s="54"/>
      <c r="C188" s="54"/>
      <c r="D188" s="54"/>
      <c r="E188" s="55"/>
      <c r="G188" s="83"/>
      <c r="H188" s="53"/>
      <c r="I188" s="52"/>
      <c r="J188" s="52"/>
      <c r="K188" s="53"/>
    </row>
    <row r="189" spans="1:11" s="49" customFormat="1">
      <c r="A189" s="54"/>
      <c r="B189" s="54"/>
      <c r="C189" s="54"/>
      <c r="D189" s="54"/>
      <c r="E189" s="55"/>
      <c r="G189" s="83"/>
      <c r="H189" s="53"/>
      <c r="I189" s="52"/>
      <c r="J189" s="52"/>
      <c r="K189" s="53"/>
    </row>
    <row r="190" spans="1:11" s="49" customFormat="1">
      <c r="A190" s="54"/>
      <c r="B190" s="54"/>
      <c r="C190" s="54"/>
      <c r="D190" s="54"/>
      <c r="E190" s="55"/>
      <c r="G190" s="83"/>
      <c r="H190" s="53"/>
      <c r="I190" s="52"/>
      <c r="J190" s="52"/>
      <c r="K190" s="53"/>
    </row>
    <row r="191" spans="1:11" s="49" customFormat="1">
      <c r="A191" s="54"/>
      <c r="B191" s="54"/>
      <c r="C191" s="54"/>
      <c r="D191" s="54"/>
      <c r="E191" s="55"/>
      <c r="G191" s="83"/>
      <c r="H191" s="53"/>
      <c r="I191" s="52"/>
      <c r="J191" s="52"/>
      <c r="K191" s="53"/>
    </row>
    <row r="192" spans="1:11" s="49" customFormat="1">
      <c r="A192" s="54"/>
      <c r="B192" s="54"/>
      <c r="C192" s="54"/>
      <c r="D192" s="54"/>
      <c r="E192" s="55"/>
      <c r="G192" s="83"/>
      <c r="H192" s="53"/>
      <c r="I192" s="52"/>
      <c r="J192" s="52"/>
      <c r="K192" s="53"/>
    </row>
    <row r="193" spans="1:11" s="49" customFormat="1">
      <c r="A193" s="54"/>
      <c r="B193" s="54"/>
      <c r="C193" s="54"/>
      <c r="D193" s="54"/>
      <c r="E193" s="55"/>
      <c r="G193" s="83"/>
      <c r="H193" s="53"/>
      <c r="I193" s="52"/>
      <c r="J193" s="52"/>
      <c r="K193" s="53"/>
    </row>
    <row r="194" spans="1:11" s="49" customFormat="1">
      <c r="A194" s="54"/>
      <c r="B194" s="54"/>
      <c r="C194" s="54"/>
      <c r="D194" s="54"/>
      <c r="E194" s="55"/>
      <c r="G194" s="83"/>
      <c r="H194" s="53"/>
      <c r="I194" s="52"/>
      <c r="J194" s="52"/>
      <c r="K194" s="53"/>
    </row>
    <row r="195" spans="1:11" s="49" customFormat="1">
      <c r="A195" s="54"/>
      <c r="B195" s="54"/>
      <c r="C195" s="54"/>
      <c r="D195" s="54"/>
      <c r="E195" s="55"/>
      <c r="G195" s="83"/>
      <c r="H195" s="53"/>
      <c r="I195" s="52"/>
      <c r="J195" s="52"/>
      <c r="K195" s="53"/>
    </row>
    <row r="196" spans="1:11" s="49" customFormat="1">
      <c r="A196" s="54"/>
      <c r="B196" s="54"/>
      <c r="C196" s="54"/>
      <c r="D196" s="54"/>
      <c r="E196" s="55"/>
      <c r="G196" s="83"/>
      <c r="H196" s="53"/>
      <c r="I196" s="52"/>
      <c r="J196" s="52"/>
      <c r="K196" s="53"/>
    </row>
    <row r="197" spans="1:11" s="49" customFormat="1">
      <c r="A197" s="54"/>
      <c r="B197" s="54"/>
      <c r="C197" s="54"/>
      <c r="D197" s="54"/>
      <c r="E197" s="55"/>
      <c r="G197" s="83"/>
      <c r="H197" s="53"/>
      <c r="I197" s="52"/>
      <c r="J197" s="52"/>
      <c r="K197" s="53"/>
    </row>
    <row r="198" spans="1:11" s="49" customFormat="1">
      <c r="A198" s="54"/>
      <c r="B198" s="54"/>
      <c r="C198" s="54"/>
      <c r="D198" s="54"/>
      <c r="E198" s="55"/>
      <c r="G198" s="83"/>
      <c r="H198" s="53"/>
      <c r="I198" s="52"/>
      <c r="J198" s="52"/>
      <c r="K198" s="53"/>
    </row>
    <row r="199" spans="1:11" s="49" customFormat="1">
      <c r="A199" s="54"/>
      <c r="B199" s="54"/>
      <c r="C199" s="54"/>
      <c r="D199" s="54"/>
      <c r="E199" s="55"/>
      <c r="G199" s="83"/>
      <c r="H199" s="53"/>
      <c r="I199" s="52"/>
      <c r="J199" s="52"/>
      <c r="K199" s="53"/>
    </row>
    <row r="200" spans="1:11" s="49" customFormat="1">
      <c r="A200" s="54"/>
      <c r="B200" s="54"/>
      <c r="C200" s="54"/>
      <c r="D200" s="54"/>
      <c r="E200" s="55"/>
      <c r="G200" s="83"/>
      <c r="H200" s="53"/>
      <c r="I200" s="52"/>
      <c r="J200" s="52"/>
      <c r="K200" s="53"/>
    </row>
    <row r="201" spans="1:11" s="49" customFormat="1">
      <c r="A201" s="54"/>
      <c r="B201" s="54"/>
      <c r="C201" s="54"/>
      <c r="D201" s="54"/>
      <c r="E201" s="55"/>
      <c r="G201" s="83"/>
      <c r="H201" s="53"/>
      <c r="I201" s="52"/>
      <c r="J201" s="52"/>
      <c r="K201" s="53"/>
    </row>
    <row r="202" spans="1:11" s="49" customFormat="1">
      <c r="A202" s="54"/>
      <c r="B202" s="54"/>
      <c r="C202" s="54"/>
      <c r="D202" s="54"/>
      <c r="E202" s="55"/>
      <c r="G202" s="83"/>
      <c r="H202" s="53"/>
      <c r="I202" s="52"/>
      <c r="J202" s="52"/>
      <c r="K202" s="53"/>
    </row>
    <row r="203" spans="1:11" s="49" customFormat="1">
      <c r="A203" s="54"/>
      <c r="B203" s="54"/>
      <c r="C203" s="54"/>
      <c r="D203" s="54"/>
      <c r="E203" s="55"/>
      <c r="G203" s="83"/>
      <c r="H203" s="53"/>
      <c r="I203" s="52"/>
      <c r="J203" s="52"/>
      <c r="K203" s="53"/>
    </row>
    <row r="204" spans="1:11" s="49" customFormat="1">
      <c r="A204" s="54"/>
      <c r="B204" s="54"/>
      <c r="C204" s="54"/>
      <c r="D204" s="54"/>
      <c r="E204" s="55"/>
      <c r="G204" s="83"/>
      <c r="H204" s="53"/>
      <c r="I204" s="52"/>
      <c r="J204" s="52"/>
      <c r="K204" s="53"/>
    </row>
    <row r="205" spans="1:11" s="49" customFormat="1">
      <c r="A205" s="54"/>
      <c r="B205" s="54"/>
      <c r="C205" s="54"/>
      <c r="D205" s="54"/>
      <c r="E205" s="55"/>
      <c r="G205" s="83"/>
      <c r="H205" s="53"/>
      <c r="I205" s="52"/>
      <c r="J205" s="52"/>
      <c r="K205" s="53"/>
    </row>
    <row r="206" spans="1:11" s="49" customFormat="1">
      <c r="A206" s="54"/>
      <c r="B206" s="54"/>
      <c r="C206" s="54"/>
      <c r="D206" s="54"/>
      <c r="E206" s="55"/>
      <c r="G206" s="83"/>
      <c r="H206" s="53"/>
      <c r="I206" s="52"/>
      <c r="J206" s="52"/>
      <c r="K206" s="53"/>
    </row>
    <row r="207" spans="1:11" s="49" customFormat="1">
      <c r="A207" s="54"/>
      <c r="B207" s="54"/>
      <c r="C207" s="54"/>
      <c r="D207" s="54"/>
      <c r="E207" s="55"/>
      <c r="G207" s="83"/>
      <c r="H207" s="53"/>
      <c r="I207" s="52"/>
      <c r="J207" s="52"/>
      <c r="K207" s="53"/>
    </row>
    <row r="208" spans="1:11" s="49" customFormat="1">
      <c r="A208" s="54"/>
      <c r="B208" s="54"/>
      <c r="C208" s="54"/>
      <c r="D208" s="54"/>
      <c r="E208" s="55"/>
      <c r="G208" s="83"/>
      <c r="H208" s="53"/>
      <c r="I208" s="52"/>
      <c r="J208" s="52"/>
      <c r="K208" s="53"/>
    </row>
    <row r="209" spans="1:11" s="49" customFormat="1">
      <c r="A209" s="54"/>
      <c r="B209" s="54"/>
      <c r="C209" s="54"/>
      <c r="D209" s="54"/>
      <c r="E209" s="55"/>
      <c r="G209" s="83"/>
      <c r="H209" s="53"/>
      <c r="I209" s="52"/>
      <c r="J209" s="52"/>
      <c r="K209" s="53"/>
    </row>
    <row r="210" spans="1:11" s="49" customFormat="1">
      <c r="A210" s="54"/>
      <c r="B210" s="54"/>
      <c r="C210" s="54"/>
      <c r="D210" s="54"/>
      <c r="E210" s="55"/>
      <c r="G210" s="83"/>
      <c r="H210" s="53"/>
      <c r="I210" s="52"/>
      <c r="J210" s="52"/>
      <c r="K210" s="53"/>
    </row>
    <row r="211" spans="1:11" s="49" customFormat="1">
      <c r="A211" s="54"/>
      <c r="B211" s="54"/>
      <c r="C211" s="54"/>
      <c r="D211" s="54"/>
      <c r="E211" s="55"/>
      <c r="G211" s="83"/>
      <c r="H211" s="53"/>
      <c r="I211" s="52"/>
      <c r="J211" s="52"/>
      <c r="K211" s="53"/>
    </row>
    <row r="212" spans="1:11" s="49" customFormat="1">
      <c r="A212" s="54"/>
      <c r="B212" s="54"/>
      <c r="C212" s="54"/>
      <c r="D212" s="54"/>
      <c r="E212" s="55"/>
      <c r="G212" s="83"/>
      <c r="H212" s="53"/>
      <c r="I212" s="52"/>
      <c r="J212" s="52"/>
      <c r="K212" s="53"/>
    </row>
    <row r="213" spans="1:11" s="49" customFormat="1">
      <c r="A213" s="54"/>
      <c r="B213" s="54"/>
      <c r="C213" s="54"/>
      <c r="D213" s="54"/>
      <c r="E213" s="55"/>
      <c r="G213" s="83"/>
      <c r="H213" s="53"/>
      <c r="I213" s="52"/>
      <c r="J213" s="52"/>
      <c r="K213" s="53"/>
    </row>
    <row r="214" spans="1:11" s="49" customFormat="1">
      <c r="A214" s="54"/>
      <c r="B214" s="54"/>
      <c r="C214" s="54"/>
      <c r="D214" s="54"/>
      <c r="E214" s="55"/>
      <c r="G214" s="83"/>
      <c r="H214" s="53"/>
      <c r="I214" s="52"/>
      <c r="J214" s="52"/>
      <c r="K214" s="53"/>
    </row>
    <row r="215" spans="1:11" s="49" customFormat="1">
      <c r="A215" s="54"/>
      <c r="B215" s="54"/>
      <c r="C215" s="54"/>
      <c r="D215" s="54"/>
      <c r="E215" s="55"/>
      <c r="G215" s="83"/>
      <c r="H215" s="53"/>
      <c r="I215" s="52"/>
      <c r="J215" s="52"/>
      <c r="K215" s="53"/>
    </row>
    <row r="216" spans="1:11" s="49" customFormat="1">
      <c r="A216" s="54"/>
      <c r="B216" s="54"/>
      <c r="C216" s="54"/>
      <c r="D216" s="54"/>
      <c r="E216" s="55"/>
      <c r="G216" s="83"/>
      <c r="H216" s="53"/>
      <c r="I216" s="52"/>
      <c r="J216" s="52"/>
      <c r="K216" s="53"/>
    </row>
    <row r="217" spans="1:11" s="49" customFormat="1">
      <c r="A217" s="54"/>
      <c r="B217" s="54"/>
      <c r="C217" s="54"/>
      <c r="D217" s="54"/>
      <c r="E217" s="55"/>
      <c r="G217" s="83"/>
      <c r="H217" s="53"/>
      <c r="I217" s="52"/>
      <c r="J217" s="52"/>
      <c r="K217" s="53"/>
    </row>
    <row r="218" spans="1:11" s="49" customFormat="1">
      <c r="A218" s="54"/>
      <c r="B218" s="54"/>
      <c r="C218" s="54"/>
      <c r="D218" s="54"/>
      <c r="E218" s="55"/>
      <c r="G218" s="83"/>
      <c r="H218" s="53"/>
      <c r="I218" s="52"/>
      <c r="J218" s="52"/>
      <c r="K218" s="53"/>
    </row>
    <row r="219" spans="1:11" s="49" customFormat="1">
      <c r="A219" s="54"/>
      <c r="B219" s="54"/>
      <c r="C219" s="54"/>
      <c r="D219" s="54"/>
      <c r="E219" s="55"/>
      <c r="G219" s="83"/>
      <c r="H219" s="53"/>
      <c r="I219" s="52"/>
      <c r="J219" s="52"/>
      <c r="K219" s="53"/>
    </row>
    <row r="220" spans="1:11" s="49" customFormat="1">
      <c r="A220" s="54"/>
      <c r="B220" s="54"/>
      <c r="C220" s="54"/>
      <c r="D220" s="54"/>
      <c r="E220" s="55"/>
      <c r="G220" s="83"/>
      <c r="H220" s="53"/>
      <c r="I220" s="52"/>
      <c r="J220" s="52"/>
      <c r="K220" s="53"/>
    </row>
    <row r="221" spans="1:11" s="49" customFormat="1">
      <c r="A221" s="54"/>
      <c r="B221" s="54"/>
      <c r="C221" s="54"/>
      <c r="D221" s="54"/>
      <c r="E221" s="55"/>
      <c r="G221" s="83"/>
      <c r="H221" s="53"/>
      <c r="I221" s="52"/>
      <c r="J221" s="52"/>
      <c r="K221" s="53"/>
    </row>
    <row r="222" spans="1:11" s="49" customFormat="1">
      <c r="A222" s="54"/>
      <c r="B222" s="54"/>
      <c r="C222" s="54"/>
      <c r="D222" s="54"/>
      <c r="E222" s="55"/>
      <c r="G222" s="83"/>
      <c r="H222" s="53"/>
      <c r="I222" s="52"/>
      <c r="J222" s="52"/>
      <c r="K222" s="53"/>
    </row>
    <row r="223" spans="1:11" s="49" customFormat="1">
      <c r="A223" s="54"/>
      <c r="B223" s="54"/>
      <c r="C223" s="54"/>
      <c r="D223" s="54"/>
      <c r="E223" s="55"/>
      <c r="G223" s="83"/>
      <c r="H223" s="53"/>
      <c r="I223" s="52"/>
      <c r="J223" s="52"/>
      <c r="K223" s="53"/>
    </row>
    <row r="224" spans="1:11" s="49" customFormat="1">
      <c r="A224" s="54"/>
      <c r="B224" s="54"/>
      <c r="C224" s="54"/>
      <c r="D224" s="54"/>
      <c r="E224" s="55"/>
      <c r="G224" s="83"/>
      <c r="H224" s="53"/>
      <c r="I224" s="52"/>
      <c r="J224" s="52"/>
      <c r="K224" s="53"/>
    </row>
    <row r="225" spans="1:11" s="49" customFormat="1">
      <c r="A225" s="54"/>
      <c r="B225" s="54"/>
      <c r="C225" s="54"/>
      <c r="D225" s="54"/>
      <c r="E225" s="55"/>
      <c r="G225" s="83"/>
      <c r="H225" s="53"/>
      <c r="I225" s="52"/>
      <c r="J225" s="52"/>
      <c r="K225" s="53"/>
    </row>
    <row r="226" spans="1:11" s="49" customFormat="1">
      <c r="A226" s="54"/>
      <c r="B226" s="54"/>
      <c r="C226" s="54"/>
      <c r="D226" s="54"/>
      <c r="E226" s="55"/>
      <c r="G226" s="83"/>
      <c r="H226" s="53"/>
      <c r="I226" s="52"/>
      <c r="J226" s="52"/>
      <c r="K226" s="53"/>
    </row>
    <row r="227" spans="1:11" s="49" customFormat="1">
      <c r="A227" s="54"/>
      <c r="B227" s="54"/>
      <c r="C227" s="54"/>
      <c r="D227" s="54"/>
      <c r="E227" s="55"/>
      <c r="G227" s="83"/>
      <c r="H227" s="53"/>
      <c r="I227" s="52"/>
      <c r="J227" s="52"/>
      <c r="K227" s="53"/>
    </row>
    <row r="228" spans="1:11" s="49" customFormat="1">
      <c r="A228" s="54"/>
      <c r="B228" s="54"/>
      <c r="C228" s="54"/>
      <c r="D228" s="54"/>
      <c r="E228" s="55"/>
      <c r="G228" s="83"/>
      <c r="H228" s="53"/>
      <c r="I228" s="52"/>
      <c r="J228" s="52"/>
      <c r="K228" s="53"/>
    </row>
    <row r="229" spans="1:11" s="49" customFormat="1">
      <c r="A229" s="54"/>
      <c r="B229" s="54"/>
      <c r="C229" s="54"/>
      <c r="D229" s="54"/>
      <c r="E229" s="55"/>
      <c r="G229" s="83"/>
      <c r="H229" s="53"/>
      <c r="I229" s="52"/>
      <c r="J229" s="52"/>
      <c r="K229" s="53"/>
    </row>
    <row r="230" spans="1:11" s="49" customFormat="1">
      <c r="A230" s="54"/>
      <c r="B230" s="54"/>
      <c r="C230" s="54"/>
      <c r="D230" s="54"/>
      <c r="E230" s="55"/>
      <c r="G230" s="83"/>
      <c r="H230" s="53"/>
      <c r="I230" s="52"/>
      <c r="J230" s="52"/>
      <c r="K230" s="53"/>
    </row>
    <row r="231" spans="1:11" s="49" customFormat="1">
      <c r="A231" s="54"/>
      <c r="B231" s="54"/>
      <c r="C231" s="54"/>
      <c r="D231" s="54"/>
      <c r="E231" s="55"/>
      <c r="G231" s="83"/>
      <c r="H231" s="53"/>
      <c r="I231" s="52"/>
      <c r="J231" s="52"/>
      <c r="K231" s="53"/>
    </row>
    <row r="232" spans="1:11" s="49" customFormat="1">
      <c r="A232" s="54"/>
      <c r="B232" s="54"/>
      <c r="C232" s="54"/>
      <c r="D232" s="54"/>
      <c r="E232" s="55"/>
      <c r="G232" s="83"/>
      <c r="H232" s="53"/>
      <c r="I232" s="52"/>
      <c r="J232" s="52"/>
      <c r="K232" s="53"/>
    </row>
    <row r="233" spans="1:11" s="49" customFormat="1">
      <c r="A233" s="54"/>
      <c r="B233" s="54"/>
      <c r="C233" s="54"/>
      <c r="D233" s="54"/>
      <c r="E233" s="55"/>
      <c r="G233" s="83"/>
      <c r="H233" s="53"/>
      <c r="I233" s="52"/>
      <c r="J233" s="52"/>
      <c r="K233" s="53"/>
    </row>
    <row r="234" spans="1:11" s="49" customFormat="1">
      <c r="A234" s="54"/>
      <c r="B234" s="54"/>
      <c r="C234" s="54"/>
      <c r="D234" s="54"/>
      <c r="E234" s="55"/>
      <c r="G234" s="83"/>
      <c r="H234" s="53"/>
      <c r="I234" s="52"/>
      <c r="J234" s="52"/>
      <c r="K234" s="53"/>
    </row>
    <row r="235" spans="1:11" s="49" customFormat="1">
      <c r="A235" s="54"/>
      <c r="B235" s="54"/>
      <c r="C235" s="54"/>
      <c r="D235" s="54"/>
      <c r="E235" s="55"/>
      <c r="G235" s="83"/>
      <c r="H235" s="53"/>
      <c r="I235" s="52"/>
      <c r="J235" s="52"/>
      <c r="K235" s="53"/>
    </row>
    <row r="236" spans="1:11" s="49" customFormat="1">
      <c r="A236" s="54"/>
      <c r="B236" s="54"/>
      <c r="C236" s="54"/>
      <c r="D236" s="54"/>
      <c r="E236" s="55"/>
      <c r="G236" s="83"/>
      <c r="H236" s="53"/>
      <c r="I236" s="52"/>
      <c r="J236" s="52"/>
      <c r="K236" s="53"/>
    </row>
    <row r="237" spans="1:11" s="49" customFormat="1">
      <c r="A237" s="54"/>
      <c r="B237" s="54"/>
      <c r="C237" s="54"/>
      <c r="D237" s="54"/>
      <c r="E237" s="55"/>
      <c r="G237" s="83"/>
      <c r="H237" s="53"/>
      <c r="I237" s="52"/>
      <c r="J237" s="52"/>
      <c r="K237" s="53"/>
    </row>
    <row r="238" spans="1:11" s="49" customFormat="1">
      <c r="A238" s="54"/>
      <c r="B238" s="54"/>
      <c r="C238" s="54"/>
      <c r="D238" s="54"/>
      <c r="E238" s="55"/>
      <c r="G238" s="83"/>
      <c r="H238" s="53"/>
      <c r="I238" s="52"/>
      <c r="J238" s="52"/>
      <c r="K238" s="53"/>
    </row>
    <row r="239" spans="1:11" s="49" customFormat="1">
      <c r="A239" s="54"/>
      <c r="B239" s="54"/>
      <c r="C239" s="54"/>
      <c r="D239" s="54"/>
      <c r="E239" s="55"/>
      <c r="G239" s="83"/>
      <c r="H239" s="53"/>
      <c r="I239" s="52"/>
      <c r="J239" s="52"/>
      <c r="K239" s="53"/>
    </row>
    <row r="240" spans="1:11" s="49" customFormat="1">
      <c r="A240" s="54"/>
      <c r="B240" s="54"/>
      <c r="C240" s="54"/>
      <c r="D240" s="54"/>
      <c r="E240" s="55"/>
      <c r="G240" s="83"/>
      <c r="H240" s="53"/>
      <c r="I240" s="52"/>
      <c r="J240" s="52"/>
      <c r="K240" s="53"/>
    </row>
    <row r="241" spans="1:11" s="49" customFormat="1">
      <c r="A241" s="54"/>
      <c r="B241" s="54"/>
      <c r="C241" s="54"/>
      <c r="D241" s="54"/>
      <c r="E241" s="55"/>
      <c r="G241" s="83"/>
      <c r="H241" s="53"/>
      <c r="I241" s="52"/>
      <c r="J241" s="52"/>
      <c r="K241" s="53"/>
    </row>
    <row r="242" spans="1:11" s="49" customFormat="1">
      <c r="A242" s="54"/>
      <c r="B242" s="54"/>
      <c r="C242" s="54"/>
      <c r="D242" s="54"/>
      <c r="E242" s="55"/>
      <c r="G242" s="83"/>
      <c r="H242" s="53"/>
      <c r="I242" s="52"/>
      <c r="J242" s="52"/>
      <c r="K242" s="53"/>
    </row>
    <row r="243" spans="1:11" s="49" customFormat="1">
      <c r="A243" s="54"/>
      <c r="B243" s="54"/>
      <c r="C243" s="54"/>
      <c r="D243" s="54"/>
      <c r="E243" s="55"/>
      <c r="G243" s="83"/>
      <c r="H243" s="53"/>
      <c r="I243" s="52"/>
      <c r="J243" s="52"/>
      <c r="K243" s="53"/>
    </row>
    <row r="244" spans="1:11" s="49" customFormat="1">
      <c r="A244" s="54"/>
      <c r="B244" s="54"/>
      <c r="C244" s="54"/>
      <c r="D244" s="54"/>
      <c r="E244" s="55"/>
      <c r="G244" s="83"/>
      <c r="H244" s="53"/>
      <c r="I244" s="52"/>
      <c r="J244" s="52"/>
      <c r="K244" s="53"/>
    </row>
    <row r="245" spans="1:11" s="49" customFormat="1">
      <c r="A245" s="54"/>
      <c r="B245" s="54"/>
      <c r="C245" s="54"/>
      <c r="D245" s="54"/>
      <c r="E245" s="55"/>
      <c r="G245" s="83"/>
      <c r="H245" s="53"/>
      <c r="I245" s="52"/>
      <c r="J245" s="52"/>
      <c r="K245" s="53"/>
    </row>
    <row r="246" spans="1:11" s="49" customFormat="1">
      <c r="A246" s="54"/>
      <c r="B246" s="54"/>
      <c r="C246" s="54"/>
      <c r="D246" s="54"/>
      <c r="E246" s="55"/>
      <c r="G246" s="83"/>
      <c r="H246" s="53"/>
      <c r="I246" s="52"/>
      <c r="J246" s="52"/>
      <c r="K246" s="53"/>
    </row>
    <row r="247" spans="1:11" s="49" customFormat="1">
      <c r="A247" s="54"/>
      <c r="B247" s="54"/>
      <c r="C247" s="54"/>
      <c r="D247" s="54"/>
      <c r="E247" s="55"/>
      <c r="G247" s="83"/>
      <c r="H247" s="53"/>
      <c r="I247" s="52"/>
      <c r="J247" s="52"/>
      <c r="K247" s="53"/>
    </row>
    <row r="248" spans="1:11" s="49" customFormat="1">
      <c r="A248" s="54"/>
      <c r="B248" s="54"/>
      <c r="C248" s="54"/>
      <c r="D248" s="54"/>
      <c r="E248" s="55"/>
      <c r="G248" s="83"/>
      <c r="H248" s="53"/>
      <c r="I248" s="52"/>
      <c r="J248" s="52"/>
      <c r="K248" s="53"/>
    </row>
    <row r="249" spans="1:11" s="49" customFormat="1">
      <c r="A249" s="54"/>
      <c r="B249" s="54"/>
      <c r="C249" s="54"/>
      <c r="D249" s="54"/>
      <c r="E249" s="55"/>
      <c r="G249" s="83"/>
      <c r="H249" s="53"/>
      <c r="I249" s="52"/>
      <c r="J249" s="52"/>
      <c r="K249" s="53"/>
    </row>
    <row r="250" spans="1:11" s="49" customFormat="1">
      <c r="A250" s="54"/>
      <c r="B250" s="54"/>
      <c r="C250" s="54"/>
      <c r="D250" s="54"/>
      <c r="E250" s="55"/>
      <c r="G250" s="83"/>
      <c r="H250" s="53"/>
      <c r="I250" s="52"/>
      <c r="J250" s="52"/>
      <c r="K250" s="53"/>
    </row>
    <row r="251" spans="1:11" s="49" customFormat="1">
      <c r="A251" s="54"/>
      <c r="B251" s="54"/>
      <c r="C251" s="54"/>
      <c r="D251" s="54"/>
      <c r="E251" s="55"/>
      <c r="G251" s="83"/>
      <c r="H251" s="53"/>
      <c r="I251" s="52"/>
      <c r="J251" s="52"/>
      <c r="K251" s="53"/>
    </row>
    <row r="252" spans="1:11" s="49" customFormat="1">
      <c r="A252" s="54"/>
      <c r="B252" s="54"/>
      <c r="C252" s="54"/>
      <c r="D252" s="54"/>
      <c r="E252" s="55"/>
      <c r="G252" s="83"/>
      <c r="H252" s="53"/>
      <c r="I252" s="52"/>
      <c r="J252" s="52"/>
      <c r="K252" s="53"/>
    </row>
    <row r="253" spans="1:11" s="49" customFormat="1">
      <c r="A253" s="54"/>
      <c r="B253" s="54"/>
      <c r="C253" s="54"/>
      <c r="D253" s="54"/>
      <c r="E253" s="55"/>
      <c r="G253" s="83"/>
      <c r="H253" s="53"/>
      <c r="I253" s="52"/>
      <c r="J253" s="52"/>
      <c r="K253" s="53"/>
    </row>
    <row r="254" spans="1:11" s="49" customFormat="1">
      <c r="A254" s="54"/>
      <c r="B254" s="54"/>
      <c r="C254" s="54"/>
      <c r="D254" s="54"/>
      <c r="E254" s="55"/>
      <c r="G254" s="83"/>
      <c r="H254" s="53"/>
      <c r="I254" s="52"/>
      <c r="J254" s="52"/>
      <c r="K254" s="53"/>
    </row>
    <row r="255" spans="1:11" s="49" customFormat="1">
      <c r="A255" s="54"/>
      <c r="B255" s="54"/>
      <c r="C255" s="54"/>
      <c r="D255" s="54"/>
      <c r="E255" s="55"/>
      <c r="G255" s="83"/>
      <c r="H255" s="53"/>
      <c r="I255" s="52"/>
      <c r="J255" s="52"/>
      <c r="K255" s="53"/>
    </row>
    <row r="256" spans="1:11" s="49" customFormat="1">
      <c r="A256" s="54"/>
      <c r="B256" s="54"/>
      <c r="C256" s="54"/>
      <c r="D256" s="54"/>
      <c r="E256" s="55"/>
      <c r="G256" s="83"/>
      <c r="H256" s="53"/>
      <c r="I256" s="52"/>
      <c r="J256" s="52"/>
      <c r="K256" s="53"/>
    </row>
    <row r="257" spans="1:11" s="49" customFormat="1">
      <c r="A257" s="54"/>
      <c r="B257" s="54"/>
      <c r="C257" s="54"/>
      <c r="D257" s="54"/>
      <c r="E257" s="55"/>
      <c r="G257" s="83"/>
      <c r="H257" s="53"/>
      <c r="I257" s="52"/>
      <c r="J257" s="52"/>
      <c r="K257" s="53"/>
    </row>
    <row r="258" spans="1:11" s="49" customFormat="1">
      <c r="A258" s="54"/>
      <c r="B258" s="54"/>
      <c r="C258" s="54"/>
      <c r="D258" s="54"/>
      <c r="E258" s="55"/>
      <c r="G258" s="83"/>
      <c r="H258" s="53"/>
      <c r="I258" s="52"/>
      <c r="J258" s="52"/>
      <c r="K258" s="53"/>
    </row>
    <row r="259" spans="1:11" s="49" customFormat="1">
      <c r="A259" s="54"/>
      <c r="B259" s="54"/>
      <c r="C259" s="54"/>
      <c r="D259" s="54"/>
      <c r="E259" s="55"/>
      <c r="G259" s="83"/>
      <c r="H259" s="53"/>
      <c r="I259" s="52"/>
      <c r="J259" s="52"/>
      <c r="K259" s="53"/>
    </row>
    <row r="260" spans="1:11" s="49" customFormat="1">
      <c r="A260" s="54"/>
      <c r="B260" s="54"/>
      <c r="C260" s="54"/>
      <c r="D260" s="54"/>
      <c r="E260" s="55"/>
      <c r="G260" s="83"/>
      <c r="H260" s="53"/>
      <c r="I260" s="52"/>
      <c r="J260" s="52"/>
      <c r="K260" s="53"/>
    </row>
    <row r="261" spans="1:11" s="49" customFormat="1">
      <c r="A261" s="54"/>
      <c r="B261" s="54"/>
      <c r="C261" s="54"/>
      <c r="D261" s="54"/>
      <c r="E261" s="55"/>
      <c r="G261" s="83"/>
      <c r="H261" s="53"/>
      <c r="I261" s="52"/>
      <c r="J261" s="52"/>
      <c r="K261" s="53"/>
    </row>
    <row r="262" spans="1:11" s="49" customFormat="1">
      <c r="A262" s="54"/>
      <c r="B262" s="54"/>
      <c r="C262" s="54"/>
      <c r="D262" s="54"/>
      <c r="E262" s="55"/>
      <c r="G262" s="83"/>
      <c r="H262" s="53"/>
      <c r="I262" s="52"/>
      <c r="J262" s="52"/>
      <c r="K262" s="53"/>
    </row>
    <row r="263" spans="1:11" s="49" customFormat="1">
      <c r="A263" s="54"/>
      <c r="B263" s="54"/>
      <c r="C263" s="54"/>
      <c r="D263" s="54"/>
      <c r="E263" s="55"/>
      <c r="G263" s="83"/>
      <c r="H263" s="53"/>
      <c r="I263" s="52"/>
      <c r="J263" s="52"/>
      <c r="K263" s="53"/>
    </row>
    <row r="264" spans="1:11" s="49" customFormat="1">
      <c r="A264" s="54"/>
      <c r="B264" s="54"/>
      <c r="C264" s="54"/>
      <c r="D264" s="54"/>
      <c r="E264" s="55"/>
      <c r="G264" s="83"/>
      <c r="H264" s="53"/>
      <c r="I264" s="52"/>
      <c r="J264" s="52"/>
      <c r="K264" s="53"/>
    </row>
    <row r="265" spans="1:11" s="49" customFormat="1">
      <c r="A265" s="54"/>
      <c r="B265" s="54"/>
      <c r="C265" s="54"/>
      <c r="D265" s="54"/>
      <c r="E265" s="55"/>
      <c r="G265" s="83"/>
      <c r="H265" s="53"/>
      <c r="I265" s="52"/>
      <c r="J265" s="52"/>
      <c r="K265" s="53"/>
    </row>
    <row r="266" spans="1:11" s="49" customFormat="1">
      <c r="A266" s="54"/>
      <c r="B266" s="54"/>
      <c r="C266" s="54"/>
      <c r="D266" s="54"/>
      <c r="E266" s="55"/>
      <c r="G266" s="83"/>
      <c r="H266" s="53"/>
      <c r="I266" s="52"/>
      <c r="J266" s="52"/>
      <c r="K266" s="53"/>
    </row>
    <row r="267" spans="1:11" s="49" customFormat="1">
      <c r="A267" s="54"/>
      <c r="B267" s="54"/>
      <c r="C267" s="54"/>
      <c r="D267" s="54"/>
      <c r="E267" s="55"/>
      <c r="G267" s="83"/>
      <c r="H267" s="53"/>
      <c r="I267" s="52"/>
      <c r="J267" s="52"/>
      <c r="K267" s="53"/>
    </row>
    <row r="268" spans="1:11" s="49" customFormat="1">
      <c r="A268" s="54"/>
      <c r="B268" s="54"/>
      <c r="C268" s="54"/>
      <c r="D268" s="54"/>
      <c r="E268" s="55"/>
      <c r="G268" s="83"/>
      <c r="H268" s="53"/>
      <c r="I268" s="52"/>
      <c r="J268" s="52"/>
      <c r="K268" s="53"/>
    </row>
    <row r="269" spans="1:11" s="49" customFormat="1">
      <c r="A269" s="54"/>
      <c r="B269" s="54"/>
      <c r="C269" s="54"/>
      <c r="D269" s="54"/>
      <c r="E269" s="55"/>
      <c r="G269" s="83"/>
      <c r="H269" s="53"/>
      <c r="I269" s="52"/>
      <c r="J269" s="52"/>
      <c r="K269" s="53"/>
    </row>
    <row r="270" spans="1:11" s="49" customFormat="1">
      <c r="A270" s="54"/>
      <c r="B270" s="54"/>
      <c r="C270" s="54"/>
      <c r="D270" s="54"/>
      <c r="E270" s="55"/>
      <c r="G270" s="83"/>
      <c r="H270" s="53"/>
      <c r="I270" s="52"/>
      <c r="J270" s="52"/>
      <c r="K270" s="53"/>
    </row>
    <row r="271" spans="1:11" s="49" customFormat="1">
      <c r="A271" s="54"/>
      <c r="B271" s="54"/>
      <c r="C271" s="54"/>
      <c r="D271" s="54"/>
      <c r="E271" s="55"/>
      <c r="G271" s="83"/>
      <c r="H271" s="53"/>
      <c r="I271" s="52"/>
      <c r="J271" s="52"/>
      <c r="K271" s="53"/>
    </row>
    <row r="272" spans="1:11" s="49" customFormat="1">
      <c r="A272" s="54"/>
      <c r="B272" s="54"/>
      <c r="C272" s="54"/>
      <c r="D272" s="54"/>
      <c r="E272" s="55"/>
      <c r="G272" s="83"/>
      <c r="H272" s="53"/>
      <c r="I272" s="52"/>
      <c r="J272" s="52"/>
      <c r="K272" s="53"/>
    </row>
    <row r="273" spans="1:11" s="49" customFormat="1">
      <c r="A273" s="54"/>
      <c r="B273" s="54"/>
      <c r="C273" s="54"/>
      <c r="D273" s="54"/>
      <c r="E273" s="55"/>
      <c r="G273" s="83"/>
      <c r="H273" s="53"/>
      <c r="I273" s="52"/>
      <c r="J273" s="52"/>
      <c r="K273" s="53"/>
    </row>
    <row r="274" spans="1:11" s="49" customFormat="1">
      <c r="A274" s="54"/>
      <c r="B274" s="54"/>
      <c r="C274" s="54"/>
      <c r="D274" s="54"/>
      <c r="E274" s="55"/>
      <c r="G274" s="83"/>
      <c r="H274" s="53"/>
      <c r="I274" s="52"/>
      <c r="J274" s="52"/>
      <c r="K274" s="53"/>
    </row>
    <row r="275" spans="1:11" s="49" customFormat="1">
      <c r="A275" s="54"/>
      <c r="B275" s="54"/>
      <c r="C275" s="54"/>
      <c r="D275" s="54"/>
      <c r="E275" s="55"/>
      <c r="G275" s="83"/>
      <c r="H275" s="53"/>
      <c r="I275" s="52"/>
      <c r="J275" s="52"/>
      <c r="K275" s="53"/>
    </row>
    <row r="276" spans="1:11" s="49" customFormat="1">
      <c r="A276" s="54"/>
      <c r="B276" s="54"/>
      <c r="C276" s="54"/>
      <c r="D276" s="54"/>
      <c r="E276" s="55"/>
      <c r="G276" s="83"/>
      <c r="H276" s="53"/>
      <c r="I276" s="52"/>
      <c r="J276" s="52"/>
      <c r="K276" s="53"/>
    </row>
    <row r="277" spans="1:11" s="49" customFormat="1">
      <c r="A277" s="54"/>
      <c r="B277" s="54"/>
      <c r="C277" s="54"/>
      <c r="D277" s="54"/>
      <c r="E277" s="55"/>
      <c r="G277" s="83"/>
      <c r="H277" s="53"/>
      <c r="I277" s="52"/>
      <c r="J277" s="52"/>
      <c r="K277" s="53"/>
    </row>
    <row r="278" spans="1:11" s="49" customFormat="1">
      <c r="A278" s="54"/>
      <c r="B278" s="54"/>
      <c r="C278" s="54"/>
      <c r="D278" s="54"/>
      <c r="E278" s="55"/>
      <c r="G278" s="83"/>
      <c r="H278" s="53"/>
      <c r="I278" s="52"/>
      <c r="J278" s="52"/>
      <c r="K278" s="53"/>
    </row>
    <row r="279" spans="1:11" s="49" customFormat="1">
      <c r="A279" s="54"/>
      <c r="B279" s="54"/>
      <c r="C279" s="54"/>
      <c r="D279" s="54"/>
      <c r="E279" s="55"/>
      <c r="G279" s="83"/>
      <c r="H279" s="53"/>
      <c r="I279" s="52"/>
      <c r="J279" s="52"/>
      <c r="K279" s="53"/>
    </row>
    <row r="280" spans="1:11" s="49" customFormat="1">
      <c r="A280" s="54"/>
      <c r="B280" s="54"/>
      <c r="C280" s="54"/>
      <c r="D280" s="54"/>
      <c r="E280" s="55"/>
      <c r="G280" s="83"/>
      <c r="H280" s="53"/>
      <c r="I280" s="52"/>
      <c r="J280" s="52"/>
      <c r="K280" s="53"/>
    </row>
    <row r="281" spans="1:11" s="49" customFormat="1">
      <c r="A281" s="54"/>
      <c r="B281" s="54"/>
      <c r="C281" s="54"/>
      <c r="D281" s="54"/>
      <c r="E281" s="55"/>
      <c r="G281" s="83"/>
      <c r="H281" s="53"/>
      <c r="I281" s="52"/>
      <c r="J281" s="52"/>
      <c r="K281" s="53"/>
    </row>
    <row r="282" spans="1:11" s="49" customFormat="1">
      <c r="A282" s="54"/>
      <c r="B282" s="54"/>
      <c r="C282" s="54"/>
      <c r="D282" s="54"/>
      <c r="E282" s="55"/>
      <c r="G282" s="83"/>
      <c r="H282" s="53"/>
      <c r="I282" s="52"/>
      <c r="J282" s="52"/>
      <c r="K282" s="53"/>
    </row>
    <row r="283" spans="1:11" s="49" customFormat="1">
      <c r="A283" s="54"/>
      <c r="B283" s="54"/>
      <c r="C283" s="54"/>
      <c r="D283" s="54"/>
      <c r="E283" s="55"/>
      <c r="G283" s="83"/>
      <c r="H283" s="53"/>
      <c r="I283" s="52"/>
      <c r="J283" s="52"/>
      <c r="K283" s="53"/>
    </row>
    <row r="284" spans="1:11" s="49" customFormat="1">
      <c r="A284" s="54"/>
      <c r="B284" s="54"/>
      <c r="C284" s="54"/>
      <c r="D284" s="54"/>
      <c r="E284" s="55"/>
      <c r="G284" s="83"/>
      <c r="H284" s="53"/>
      <c r="I284" s="52"/>
      <c r="J284" s="52"/>
      <c r="K284" s="53"/>
    </row>
    <row r="285" spans="1:11" s="49" customFormat="1">
      <c r="A285" s="54"/>
      <c r="B285" s="54"/>
      <c r="C285" s="54"/>
      <c r="D285" s="54"/>
      <c r="E285" s="55"/>
      <c r="G285" s="83"/>
      <c r="H285" s="53"/>
      <c r="I285" s="52"/>
      <c r="J285" s="52"/>
      <c r="K285" s="53"/>
    </row>
    <row r="286" spans="1:11" s="49" customFormat="1">
      <c r="A286" s="54"/>
      <c r="B286" s="54"/>
      <c r="C286" s="54"/>
      <c r="D286" s="54"/>
      <c r="E286" s="55"/>
      <c r="G286" s="83"/>
      <c r="H286" s="53"/>
      <c r="I286" s="52"/>
      <c r="J286" s="52"/>
      <c r="K286" s="53"/>
    </row>
    <row r="287" spans="1:11" s="49" customFormat="1">
      <c r="A287" s="54"/>
      <c r="B287" s="54"/>
      <c r="C287" s="54"/>
      <c r="D287" s="54"/>
      <c r="E287" s="55"/>
      <c r="G287" s="83"/>
      <c r="H287" s="53"/>
      <c r="I287" s="52"/>
      <c r="J287" s="52"/>
      <c r="K287" s="53"/>
    </row>
    <row r="288" spans="1:11" s="49" customFormat="1">
      <c r="A288" s="54"/>
      <c r="B288" s="54"/>
      <c r="C288" s="54"/>
      <c r="D288" s="54"/>
      <c r="E288" s="55"/>
      <c r="G288" s="83"/>
      <c r="H288" s="53"/>
      <c r="I288" s="52"/>
      <c r="J288" s="52"/>
      <c r="K288" s="53"/>
    </row>
    <row r="289" spans="1:11" s="49" customFormat="1">
      <c r="A289" s="54"/>
      <c r="B289" s="54"/>
      <c r="C289" s="54"/>
      <c r="D289" s="54"/>
      <c r="E289" s="55"/>
      <c r="G289" s="83"/>
      <c r="H289" s="53"/>
      <c r="I289" s="52"/>
      <c r="J289" s="52"/>
      <c r="K289" s="53"/>
    </row>
    <row r="290" spans="1:11" s="49" customFormat="1">
      <c r="A290" s="54"/>
      <c r="B290" s="54"/>
      <c r="C290" s="54"/>
      <c r="D290" s="54"/>
      <c r="E290" s="55"/>
      <c r="G290" s="83"/>
      <c r="H290" s="53"/>
      <c r="I290" s="52"/>
      <c r="J290" s="52"/>
      <c r="K290" s="53"/>
    </row>
    <row r="291" spans="1:11" s="49" customFormat="1">
      <c r="A291" s="54"/>
      <c r="B291" s="54"/>
      <c r="C291" s="54"/>
      <c r="D291" s="54"/>
      <c r="E291" s="55"/>
      <c r="G291" s="83"/>
      <c r="H291" s="53"/>
      <c r="I291" s="52"/>
      <c r="J291" s="52"/>
      <c r="K291" s="53"/>
    </row>
    <row r="292" spans="1:11" s="49" customFormat="1">
      <c r="A292" s="54"/>
      <c r="B292" s="54"/>
      <c r="C292" s="54"/>
      <c r="D292" s="54"/>
      <c r="E292" s="55"/>
      <c r="G292" s="83"/>
      <c r="H292" s="53"/>
      <c r="I292" s="52"/>
      <c r="J292" s="52"/>
      <c r="K292" s="53"/>
    </row>
    <row r="293" spans="1:11" s="49" customFormat="1">
      <c r="A293" s="54"/>
      <c r="B293" s="54"/>
      <c r="C293" s="54"/>
      <c r="D293" s="54"/>
      <c r="E293" s="55"/>
      <c r="G293" s="83"/>
      <c r="H293" s="53"/>
      <c r="I293" s="52"/>
      <c r="J293" s="52"/>
      <c r="K293" s="53"/>
    </row>
    <row r="294" spans="1:11" s="49" customFormat="1">
      <c r="A294" s="54"/>
      <c r="B294" s="54"/>
      <c r="C294" s="54"/>
      <c r="D294" s="54"/>
      <c r="E294" s="55"/>
      <c r="G294" s="83"/>
      <c r="H294" s="53"/>
      <c r="I294" s="52"/>
      <c r="J294" s="52"/>
      <c r="K294" s="53"/>
    </row>
    <row r="295" spans="1:11" s="49" customFormat="1">
      <c r="A295" s="54"/>
      <c r="B295" s="54"/>
      <c r="C295" s="54"/>
      <c r="D295" s="54"/>
      <c r="E295" s="55"/>
      <c r="G295" s="83"/>
      <c r="H295" s="53"/>
      <c r="I295" s="52"/>
      <c r="J295" s="52"/>
      <c r="K295" s="53"/>
    </row>
    <row r="296" spans="1:11" s="49" customFormat="1">
      <c r="A296" s="54"/>
      <c r="B296" s="54"/>
      <c r="C296" s="54"/>
      <c r="D296" s="54"/>
      <c r="E296" s="55"/>
      <c r="G296" s="83"/>
      <c r="H296" s="53"/>
      <c r="I296" s="52"/>
      <c r="J296" s="52"/>
      <c r="K296" s="53"/>
    </row>
    <row r="297" spans="1:11" s="49" customFormat="1">
      <c r="A297" s="54"/>
      <c r="B297" s="54"/>
      <c r="C297" s="54"/>
      <c r="D297" s="54"/>
      <c r="E297" s="55"/>
      <c r="G297" s="83"/>
      <c r="H297" s="53"/>
      <c r="I297" s="52"/>
      <c r="J297" s="52"/>
      <c r="K297" s="53"/>
    </row>
    <row r="298" spans="1:11" s="49" customFormat="1">
      <c r="A298" s="54"/>
      <c r="B298" s="54"/>
      <c r="C298" s="54"/>
      <c r="D298" s="54"/>
      <c r="E298" s="55"/>
      <c r="G298" s="83"/>
      <c r="H298" s="53"/>
      <c r="I298" s="52"/>
      <c r="J298" s="52"/>
      <c r="K298" s="53"/>
    </row>
    <row r="299" spans="1:11" s="49" customFormat="1">
      <c r="A299" s="54"/>
      <c r="B299" s="54"/>
      <c r="C299" s="54"/>
      <c r="D299" s="54"/>
      <c r="E299" s="55"/>
      <c r="G299" s="83"/>
      <c r="H299" s="53"/>
      <c r="I299" s="52"/>
      <c r="J299" s="52"/>
      <c r="K299" s="53"/>
    </row>
    <row r="300" spans="1:11" s="49" customFormat="1">
      <c r="A300" s="54"/>
      <c r="B300" s="54"/>
      <c r="C300" s="54"/>
      <c r="D300" s="54"/>
      <c r="E300" s="55"/>
      <c r="G300" s="83"/>
      <c r="H300" s="53"/>
      <c r="I300" s="52"/>
      <c r="J300" s="52"/>
      <c r="K300" s="53"/>
    </row>
    <row r="301" spans="1:11" s="49" customFormat="1">
      <c r="A301" s="54"/>
      <c r="B301" s="54"/>
      <c r="C301" s="54"/>
      <c r="D301" s="54"/>
      <c r="E301" s="55"/>
      <c r="G301" s="83"/>
      <c r="H301" s="53"/>
      <c r="I301" s="52"/>
      <c r="J301" s="52"/>
      <c r="K301" s="53"/>
    </row>
    <row r="302" spans="1:11" s="49" customFormat="1">
      <c r="A302" s="54"/>
      <c r="B302" s="54"/>
      <c r="C302" s="54"/>
      <c r="D302" s="54"/>
      <c r="E302" s="55"/>
      <c r="G302" s="83"/>
      <c r="H302" s="53"/>
      <c r="I302" s="52"/>
      <c r="J302" s="52"/>
      <c r="K302" s="53"/>
    </row>
    <row r="303" spans="1:11" s="49" customFormat="1">
      <c r="A303" s="54"/>
      <c r="B303" s="54"/>
      <c r="C303" s="54"/>
      <c r="D303" s="54"/>
      <c r="E303" s="55"/>
      <c r="G303" s="83"/>
      <c r="H303" s="53"/>
      <c r="I303" s="52"/>
      <c r="J303" s="52"/>
      <c r="K303" s="53"/>
    </row>
    <row r="304" spans="1:11" s="49" customFormat="1">
      <c r="A304" s="54"/>
      <c r="B304" s="54"/>
      <c r="C304" s="54"/>
      <c r="D304" s="54"/>
      <c r="E304" s="55"/>
      <c r="G304" s="83"/>
      <c r="H304" s="53"/>
      <c r="I304" s="52"/>
      <c r="J304" s="52"/>
      <c r="K304" s="53"/>
    </row>
    <row r="305" spans="1:11" s="49" customFormat="1">
      <c r="A305" s="54"/>
      <c r="B305" s="54"/>
      <c r="C305" s="54"/>
      <c r="D305" s="54"/>
      <c r="E305" s="55"/>
      <c r="G305" s="83"/>
      <c r="H305" s="53"/>
      <c r="I305" s="52"/>
      <c r="J305" s="52"/>
      <c r="K305" s="53"/>
    </row>
    <row r="306" spans="1:11" s="49" customFormat="1">
      <c r="A306" s="54"/>
      <c r="B306" s="54"/>
      <c r="C306" s="54"/>
      <c r="D306" s="54"/>
      <c r="E306" s="55"/>
      <c r="G306" s="83"/>
      <c r="H306" s="53"/>
      <c r="I306" s="52"/>
      <c r="J306" s="52"/>
      <c r="K306" s="53"/>
    </row>
    <row r="307" spans="1:11" s="49" customFormat="1">
      <c r="A307" s="54"/>
      <c r="B307" s="54"/>
      <c r="C307" s="54"/>
      <c r="D307" s="54"/>
      <c r="E307" s="55"/>
      <c r="G307" s="83"/>
      <c r="H307" s="53"/>
      <c r="I307" s="52"/>
      <c r="J307" s="52"/>
      <c r="K307" s="53"/>
    </row>
    <row r="308" spans="1:11" s="49" customFormat="1">
      <c r="A308" s="54"/>
      <c r="B308" s="54"/>
      <c r="C308" s="54"/>
      <c r="D308" s="54"/>
      <c r="E308" s="55"/>
      <c r="G308" s="83"/>
      <c r="H308" s="53"/>
      <c r="I308" s="52"/>
      <c r="J308" s="52"/>
      <c r="K308" s="53"/>
    </row>
    <row r="309" spans="1:11" s="49" customFormat="1">
      <c r="A309" s="54"/>
      <c r="B309" s="54"/>
      <c r="C309" s="54"/>
      <c r="D309" s="54"/>
      <c r="E309" s="55"/>
      <c r="G309" s="83"/>
      <c r="H309" s="53"/>
      <c r="I309" s="52"/>
      <c r="J309" s="52"/>
      <c r="K309" s="53"/>
    </row>
    <row r="310" spans="1:11" s="49" customFormat="1">
      <c r="A310" s="54"/>
      <c r="B310" s="54"/>
      <c r="C310" s="54"/>
      <c r="D310" s="54"/>
      <c r="E310" s="55"/>
      <c r="G310" s="83"/>
      <c r="H310" s="53"/>
      <c r="I310" s="52"/>
      <c r="J310" s="52"/>
      <c r="K310" s="53"/>
    </row>
    <row r="311" spans="1:11" s="49" customFormat="1">
      <c r="A311" s="54"/>
      <c r="B311" s="54"/>
      <c r="C311" s="54"/>
      <c r="D311" s="54"/>
      <c r="E311" s="55"/>
      <c r="G311" s="83"/>
      <c r="H311" s="53"/>
      <c r="I311" s="52"/>
      <c r="J311" s="52"/>
      <c r="K311" s="53"/>
    </row>
    <row r="312" spans="1:11" s="49" customFormat="1">
      <c r="A312" s="54"/>
      <c r="B312" s="54"/>
      <c r="C312" s="54"/>
      <c r="D312" s="54"/>
      <c r="E312" s="55"/>
      <c r="G312" s="83"/>
      <c r="H312" s="53"/>
      <c r="I312" s="52"/>
      <c r="J312" s="52"/>
      <c r="K312" s="53"/>
    </row>
    <row r="313" spans="1:11" s="49" customFormat="1">
      <c r="A313" s="54"/>
      <c r="B313" s="54"/>
      <c r="C313" s="54"/>
      <c r="D313" s="54"/>
      <c r="E313" s="55"/>
      <c r="G313" s="83"/>
      <c r="H313" s="53"/>
      <c r="I313" s="52"/>
      <c r="J313" s="52"/>
      <c r="K313" s="53"/>
    </row>
    <row r="314" spans="1:11" s="49" customFormat="1">
      <c r="A314" s="54"/>
      <c r="B314" s="54"/>
      <c r="C314" s="54"/>
      <c r="D314" s="54"/>
      <c r="E314" s="55"/>
      <c r="G314" s="83"/>
      <c r="H314" s="53"/>
      <c r="I314" s="52"/>
      <c r="J314" s="52"/>
      <c r="K314" s="53"/>
    </row>
    <row r="315" spans="1:11" s="49" customFormat="1">
      <c r="A315" s="54"/>
      <c r="B315" s="54"/>
      <c r="C315" s="54"/>
      <c r="D315" s="54"/>
      <c r="E315" s="55"/>
      <c r="G315" s="83"/>
      <c r="H315" s="53"/>
      <c r="I315" s="52"/>
      <c r="J315" s="52"/>
      <c r="K315" s="53"/>
    </row>
    <row r="316" spans="1:11" s="49" customFormat="1">
      <c r="A316" s="54"/>
      <c r="B316" s="54"/>
      <c r="C316" s="54"/>
      <c r="D316" s="54"/>
      <c r="E316" s="55"/>
      <c r="G316" s="83"/>
      <c r="H316" s="53"/>
      <c r="I316" s="52"/>
      <c r="J316" s="52"/>
      <c r="K316" s="53"/>
    </row>
    <row r="317" spans="1:11" s="49" customFormat="1">
      <c r="A317" s="54"/>
      <c r="B317" s="54"/>
      <c r="C317" s="54"/>
      <c r="D317" s="54"/>
      <c r="E317" s="55"/>
      <c r="G317" s="83"/>
      <c r="H317" s="53"/>
      <c r="I317" s="52"/>
      <c r="J317" s="52"/>
      <c r="K317" s="53"/>
    </row>
    <row r="318" spans="1:11" s="49" customFormat="1">
      <c r="A318" s="54"/>
      <c r="B318" s="54"/>
      <c r="C318" s="54"/>
      <c r="D318" s="54"/>
      <c r="E318" s="55"/>
      <c r="G318" s="83"/>
      <c r="H318" s="53"/>
      <c r="I318" s="52"/>
      <c r="J318" s="52"/>
      <c r="K318" s="53"/>
    </row>
    <row r="319" spans="1:11" s="49" customFormat="1">
      <c r="A319" s="54"/>
      <c r="B319" s="54"/>
      <c r="C319" s="54"/>
      <c r="D319" s="54"/>
      <c r="E319" s="55"/>
      <c r="G319" s="83"/>
      <c r="H319" s="53"/>
      <c r="I319" s="52"/>
      <c r="J319" s="52"/>
      <c r="K319" s="53"/>
    </row>
    <row r="320" spans="1:11" s="49" customFormat="1">
      <c r="A320" s="54"/>
      <c r="B320" s="54"/>
      <c r="C320" s="54"/>
      <c r="D320" s="54"/>
      <c r="E320" s="55"/>
      <c r="G320" s="83"/>
      <c r="H320" s="53"/>
      <c r="I320" s="52"/>
      <c r="J320" s="52"/>
      <c r="K320" s="53"/>
    </row>
    <row r="321" spans="1:11" s="49" customFormat="1">
      <c r="A321" s="54"/>
      <c r="B321" s="54"/>
      <c r="C321" s="54"/>
      <c r="D321" s="54"/>
      <c r="E321" s="55"/>
      <c r="G321" s="83"/>
      <c r="H321" s="53"/>
      <c r="I321" s="52"/>
      <c r="J321" s="52"/>
      <c r="K321" s="53"/>
    </row>
    <row r="322" spans="1:11" s="49" customFormat="1">
      <c r="A322" s="54"/>
      <c r="B322" s="54"/>
      <c r="C322" s="54"/>
      <c r="D322" s="54"/>
      <c r="E322" s="55"/>
      <c r="G322" s="83"/>
      <c r="H322" s="53"/>
      <c r="I322" s="52"/>
      <c r="J322" s="52"/>
      <c r="K322" s="53"/>
    </row>
    <row r="323" spans="1:11" s="49" customFormat="1">
      <c r="A323" s="54"/>
      <c r="B323" s="54"/>
      <c r="C323" s="54"/>
      <c r="D323" s="54"/>
      <c r="E323" s="55"/>
      <c r="G323" s="83"/>
      <c r="H323" s="53"/>
      <c r="I323" s="52"/>
      <c r="J323" s="52"/>
      <c r="K323" s="53"/>
    </row>
    <row r="324" spans="1:11" s="49" customFormat="1">
      <c r="A324" s="54"/>
      <c r="B324" s="54"/>
      <c r="C324" s="54"/>
      <c r="D324" s="54"/>
      <c r="E324" s="55"/>
      <c r="G324" s="83"/>
      <c r="H324" s="53"/>
      <c r="I324" s="52"/>
      <c r="J324" s="52"/>
      <c r="K324" s="53"/>
    </row>
    <row r="325" spans="1:11" s="49" customFormat="1">
      <c r="A325" s="54"/>
      <c r="B325" s="54"/>
      <c r="C325" s="54"/>
      <c r="D325" s="54"/>
      <c r="E325" s="55"/>
      <c r="G325" s="83"/>
      <c r="H325" s="53"/>
      <c r="I325" s="52"/>
      <c r="J325" s="52"/>
      <c r="K325" s="53"/>
    </row>
    <row r="326" spans="1:11" s="49" customFormat="1">
      <c r="A326" s="54"/>
      <c r="B326" s="54"/>
      <c r="C326" s="54"/>
      <c r="D326" s="54"/>
      <c r="E326" s="55"/>
      <c r="G326" s="83"/>
      <c r="H326" s="53"/>
      <c r="I326" s="52"/>
      <c r="J326" s="52"/>
      <c r="K326" s="53"/>
    </row>
    <row r="327" spans="1:11" s="49" customFormat="1">
      <c r="A327" s="54"/>
      <c r="B327" s="54"/>
      <c r="C327" s="54"/>
      <c r="D327" s="54"/>
      <c r="E327" s="55"/>
      <c r="G327" s="83"/>
      <c r="H327" s="53"/>
      <c r="I327" s="52"/>
      <c r="J327" s="52"/>
      <c r="K327" s="53"/>
    </row>
    <row r="328" spans="1:11" s="49" customFormat="1">
      <c r="A328" s="54"/>
      <c r="B328" s="54"/>
      <c r="C328" s="54"/>
      <c r="D328" s="54"/>
      <c r="E328" s="55"/>
      <c r="G328" s="83"/>
      <c r="H328" s="53"/>
      <c r="I328" s="52"/>
      <c r="J328" s="52"/>
      <c r="K328" s="53"/>
    </row>
    <row r="329" spans="1:11" s="49" customFormat="1">
      <c r="A329" s="54"/>
      <c r="B329" s="54"/>
      <c r="C329" s="54"/>
      <c r="D329" s="54"/>
      <c r="E329" s="55"/>
      <c r="G329" s="83"/>
      <c r="H329" s="53"/>
      <c r="I329" s="52"/>
      <c r="J329" s="52"/>
      <c r="K329" s="53"/>
    </row>
    <row r="330" spans="1:11" s="49" customFormat="1">
      <c r="A330" s="54"/>
      <c r="B330" s="54"/>
      <c r="C330" s="54"/>
      <c r="D330" s="54"/>
      <c r="E330" s="55"/>
      <c r="G330" s="83"/>
      <c r="H330" s="53"/>
      <c r="I330" s="52"/>
      <c r="J330" s="52"/>
      <c r="K330" s="53"/>
    </row>
    <row r="331" spans="1:11" s="49" customFormat="1">
      <c r="A331" s="54"/>
      <c r="B331" s="54"/>
      <c r="C331" s="54"/>
      <c r="D331" s="54"/>
      <c r="E331" s="55"/>
      <c r="G331" s="83"/>
      <c r="H331" s="53"/>
      <c r="I331" s="52"/>
      <c r="J331" s="52"/>
      <c r="K331" s="53"/>
    </row>
    <row r="332" spans="1:11" s="49" customFormat="1">
      <c r="A332" s="54"/>
      <c r="B332" s="54"/>
      <c r="C332" s="54"/>
      <c r="D332" s="54"/>
      <c r="E332" s="55"/>
      <c r="G332" s="83"/>
      <c r="H332" s="53"/>
      <c r="I332" s="52"/>
      <c r="J332" s="52"/>
      <c r="K332" s="53"/>
    </row>
    <row r="333" spans="1:11" s="49" customFormat="1">
      <c r="A333" s="54"/>
      <c r="B333" s="54"/>
      <c r="C333" s="54"/>
      <c r="D333" s="54"/>
      <c r="E333" s="55"/>
      <c r="G333" s="83"/>
      <c r="H333" s="53"/>
      <c r="I333" s="52"/>
      <c r="J333" s="52"/>
      <c r="K333" s="53"/>
    </row>
    <row r="334" spans="1:11" s="49" customFormat="1">
      <c r="A334" s="54"/>
      <c r="B334" s="54"/>
      <c r="C334" s="54"/>
      <c r="D334" s="54"/>
      <c r="E334" s="55"/>
      <c r="G334" s="83"/>
      <c r="H334" s="53"/>
      <c r="I334" s="52"/>
      <c r="J334" s="52"/>
      <c r="K334" s="53"/>
    </row>
    <row r="335" spans="1:11" s="49" customFormat="1">
      <c r="A335" s="54"/>
      <c r="B335" s="54"/>
      <c r="C335" s="54"/>
      <c r="D335" s="54"/>
      <c r="E335" s="55"/>
      <c r="G335" s="83"/>
      <c r="H335" s="53"/>
      <c r="I335" s="52"/>
      <c r="J335" s="52"/>
      <c r="K335" s="53"/>
    </row>
    <row r="336" spans="1:11" s="49" customFormat="1">
      <c r="A336" s="54"/>
      <c r="B336" s="54"/>
      <c r="C336" s="54"/>
      <c r="D336" s="54"/>
      <c r="E336" s="55"/>
      <c r="G336" s="83"/>
      <c r="H336" s="53"/>
      <c r="I336" s="52"/>
      <c r="J336" s="52"/>
      <c r="K336" s="53"/>
    </row>
    <row r="337" spans="1:11" s="49" customFormat="1">
      <c r="A337" s="54"/>
      <c r="B337" s="54"/>
      <c r="C337" s="54"/>
      <c r="D337" s="54"/>
      <c r="E337" s="55"/>
      <c r="G337" s="83"/>
      <c r="H337" s="53"/>
      <c r="I337" s="52"/>
      <c r="J337" s="52"/>
      <c r="K337" s="53"/>
    </row>
    <row r="338" spans="1:11" s="49" customFormat="1">
      <c r="A338" s="54"/>
      <c r="B338" s="54"/>
      <c r="C338" s="54"/>
      <c r="D338" s="54"/>
      <c r="E338" s="55"/>
      <c r="G338" s="83"/>
      <c r="H338" s="53"/>
      <c r="I338" s="52"/>
      <c r="J338" s="52"/>
      <c r="K338" s="53"/>
    </row>
    <row r="339" spans="1:11" s="49" customFormat="1">
      <c r="A339" s="54"/>
      <c r="B339" s="54"/>
      <c r="C339" s="54"/>
      <c r="D339" s="54"/>
      <c r="E339" s="55"/>
      <c r="G339" s="83"/>
      <c r="H339" s="53"/>
      <c r="I339" s="52"/>
      <c r="J339" s="52"/>
      <c r="K339" s="53"/>
    </row>
    <row r="340" spans="1:11" s="49" customFormat="1">
      <c r="A340" s="54"/>
      <c r="B340" s="54"/>
      <c r="C340" s="54"/>
      <c r="D340" s="54"/>
      <c r="E340" s="55"/>
      <c r="G340" s="83"/>
      <c r="H340" s="53"/>
      <c r="I340" s="52"/>
      <c r="J340" s="52"/>
      <c r="K340" s="53"/>
    </row>
    <row r="341" spans="1:11" s="49" customFormat="1">
      <c r="A341" s="54"/>
      <c r="B341" s="54"/>
      <c r="C341" s="54"/>
      <c r="D341" s="54"/>
      <c r="E341" s="55"/>
      <c r="G341" s="83"/>
      <c r="H341" s="53"/>
      <c r="I341" s="52"/>
      <c r="J341" s="52"/>
      <c r="K341" s="53"/>
    </row>
    <row r="342" spans="1:11" s="49" customFormat="1">
      <c r="A342" s="54"/>
      <c r="B342" s="54"/>
      <c r="C342" s="54"/>
      <c r="D342" s="54"/>
      <c r="E342" s="55"/>
      <c r="G342" s="83"/>
      <c r="H342" s="53"/>
      <c r="I342" s="52"/>
      <c r="J342" s="52"/>
      <c r="K342" s="53"/>
    </row>
    <row r="343" spans="1:11" s="49" customFormat="1">
      <c r="A343" s="54"/>
      <c r="B343" s="54"/>
      <c r="C343" s="54"/>
      <c r="D343" s="54"/>
      <c r="E343" s="55"/>
      <c r="G343" s="83"/>
      <c r="H343" s="53"/>
      <c r="I343" s="52"/>
      <c r="J343" s="52"/>
      <c r="K343" s="53"/>
    </row>
    <row r="344" spans="1:11" s="49" customFormat="1">
      <c r="A344" s="54"/>
      <c r="B344" s="54"/>
      <c r="C344" s="54"/>
      <c r="D344" s="54"/>
      <c r="E344" s="55"/>
      <c r="G344" s="83"/>
      <c r="H344" s="53"/>
      <c r="I344" s="52"/>
      <c r="J344" s="52"/>
      <c r="K344" s="53"/>
    </row>
    <row r="345" spans="1:11" s="49" customFormat="1">
      <c r="A345" s="54"/>
      <c r="B345" s="54"/>
      <c r="C345" s="54"/>
      <c r="D345" s="54"/>
      <c r="E345" s="55"/>
      <c r="G345" s="83"/>
      <c r="H345" s="53"/>
      <c r="I345" s="52"/>
      <c r="J345" s="52"/>
      <c r="K345" s="53"/>
    </row>
    <row r="346" spans="1:11" s="49" customFormat="1">
      <c r="A346" s="54"/>
      <c r="B346" s="54"/>
      <c r="C346" s="54"/>
      <c r="D346" s="54"/>
      <c r="E346" s="55"/>
      <c r="G346" s="83"/>
      <c r="H346" s="53"/>
      <c r="I346" s="52"/>
      <c r="J346" s="52"/>
      <c r="K346" s="53"/>
    </row>
    <row r="347" spans="1:11" s="49" customFormat="1">
      <c r="A347" s="54"/>
      <c r="B347" s="54"/>
      <c r="C347" s="54"/>
      <c r="D347" s="54"/>
      <c r="E347" s="55"/>
      <c r="G347" s="83"/>
      <c r="H347" s="53"/>
      <c r="I347" s="52"/>
      <c r="J347" s="52"/>
      <c r="K347" s="53"/>
    </row>
    <row r="348" spans="1:11" s="49" customFormat="1">
      <c r="A348" s="54"/>
      <c r="B348" s="54"/>
      <c r="C348" s="54"/>
      <c r="D348" s="54"/>
      <c r="E348" s="55"/>
      <c r="G348" s="83"/>
      <c r="H348" s="53"/>
      <c r="I348" s="52"/>
      <c r="J348" s="52"/>
      <c r="K348" s="53"/>
    </row>
    <row r="349" spans="1:11" s="49" customFormat="1">
      <c r="A349" s="54"/>
      <c r="B349" s="54"/>
      <c r="C349" s="54"/>
      <c r="D349" s="54"/>
      <c r="E349" s="55"/>
      <c r="G349" s="83"/>
      <c r="H349" s="53"/>
      <c r="I349" s="52"/>
      <c r="J349" s="52"/>
      <c r="K349" s="53"/>
    </row>
    <row r="350" spans="1:11" s="49" customFormat="1">
      <c r="A350" s="54"/>
      <c r="B350" s="54"/>
      <c r="C350" s="54"/>
      <c r="D350" s="54"/>
      <c r="E350" s="55"/>
      <c r="G350" s="83"/>
      <c r="H350" s="53"/>
      <c r="I350" s="52"/>
      <c r="J350" s="52"/>
      <c r="K350" s="53"/>
    </row>
    <row r="351" spans="1:11" s="49" customFormat="1">
      <c r="A351" s="54"/>
      <c r="B351" s="54"/>
      <c r="C351" s="54"/>
      <c r="D351" s="54"/>
      <c r="E351" s="55"/>
      <c r="G351" s="83"/>
      <c r="H351" s="53"/>
      <c r="I351" s="52"/>
      <c r="J351" s="52"/>
      <c r="K351" s="53"/>
    </row>
    <row r="352" spans="1:11" s="49" customFormat="1">
      <c r="A352" s="54"/>
      <c r="B352" s="54"/>
      <c r="C352" s="54"/>
      <c r="D352" s="54"/>
      <c r="E352" s="55"/>
      <c r="G352" s="83"/>
      <c r="H352" s="53"/>
      <c r="I352" s="52"/>
      <c r="J352" s="52"/>
      <c r="K352" s="53"/>
    </row>
    <row r="353" spans="1:11" s="49" customFormat="1">
      <c r="A353" s="54"/>
      <c r="B353" s="54"/>
      <c r="C353" s="54"/>
      <c r="D353" s="54"/>
      <c r="E353" s="55"/>
      <c r="G353" s="83"/>
      <c r="H353" s="53"/>
      <c r="I353" s="52"/>
      <c r="J353" s="52"/>
      <c r="K353" s="53"/>
    </row>
    <row r="354" spans="1:11" s="49" customFormat="1">
      <c r="A354" s="54"/>
      <c r="B354" s="54"/>
      <c r="C354" s="54"/>
      <c r="D354" s="54"/>
      <c r="E354" s="55"/>
      <c r="G354" s="83"/>
      <c r="H354" s="53"/>
      <c r="I354" s="52"/>
      <c r="J354" s="52"/>
      <c r="K354" s="53"/>
    </row>
    <row r="355" spans="1:11" s="49" customFormat="1">
      <c r="A355" s="54"/>
      <c r="B355" s="54"/>
      <c r="C355" s="54"/>
      <c r="D355" s="54"/>
      <c r="E355" s="55"/>
      <c r="G355" s="83"/>
      <c r="H355" s="53"/>
      <c r="I355" s="52"/>
      <c r="J355" s="52"/>
      <c r="K355" s="53"/>
    </row>
    <row r="356" spans="1:11" s="49" customFormat="1">
      <c r="A356" s="54"/>
      <c r="B356" s="54"/>
      <c r="C356" s="54"/>
      <c r="D356" s="54"/>
      <c r="E356" s="55"/>
      <c r="G356" s="83"/>
      <c r="H356" s="53"/>
      <c r="I356" s="52"/>
      <c r="J356" s="52"/>
      <c r="K356" s="53"/>
    </row>
    <row r="357" spans="1:11" s="49" customFormat="1">
      <c r="A357" s="54"/>
      <c r="B357" s="54"/>
      <c r="C357" s="54"/>
      <c r="D357" s="54"/>
      <c r="E357" s="55"/>
      <c r="G357" s="83"/>
      <c r="H357" s="53"/>
      <c r="I357" s="52"/>
      <c r="J357" s="52"/>
      <c r="K357" s="53"/>
    </row>
    <row r="358" spans="1:11" s="49" customFormat="1">
      <c r="A358" s="54"/>
      <c r="B358" s="54"/>
      <c r="C358" s="54"/>
      <c r="D358" s="54"/>
      <c r="E358" s="55"/>
      <c r="G358" s="83"/>
      <c r="H358" s="53"/>
      <c r="I358" s="52"/>
      <c r="J358" s="52"/>
      <c r="K358" s="53"/>
    </row>
    <row r="359" spans="1:11" s="49" customFormat="1">
      <c r="A359" s="54"/>
      <c r="B359" s="54"/>
      <c r="C359" s="54"/>
      <c r="D359" s="54"/>
      <c r="E359" s="55"/>
      <c r="G359" s="83"/>
      <c r="H359" s="53"/>
      <c r="I359" s="52"/>
      <c r="J359" s="52"/>
      <c r="K359" s="53"/>
    </row>
    <row r="360" spans="1:11" s="49" customFormat="1">
      <c r="A360" s="54"/>
      <c r="B360" s="54"/>
      <c r="C360" s="54"/>
      <c r="D360" s="54"/>
      <c r="E360" s="55"/>
      <c r="G360" s="83"/>
      <c r="H360" s="53"/>
      <c r="I360" s="52"/>
      <c r="J360" s="52"/>
      <c r="K360" s="53"/>
    </row>
    <row r="361" spans="1:11" s="49" customFormat="1">
      <c r="A361" s="54"/>
      <c r="B361" s="54"/>
      <c r="C361" s="54"/>
      <c r="D361" s="54"/>
      <c r="E361" s="55"/>
      <c r="G361" s="83"/>
      <c r="H361" s="53"/>
      <c r="I361" s="52"/>
      <c r="J361" s="52"/>
      <c r="K361" s="53"/>
    </row>
    <row r="362" spans="1:11" s="49" customFormat="1">
      <c r="A362" s="54"/>
      <c r="B362" s="54"/>
      <c r="C362" s="54"/>
      <c r="D362" s="54"/>
      <c r="E362" s="55"/>
      <c r="G362" s="83"/>
      <c r="H362" s="53"/>
      <c r="I362" s="52"/>
      <c r="J362" s="52"/>
      <c r="K362" s="53"/>
    </row>
    <row r="363" spans="1:11" s="49" customFormat="1">
      <c r="A363" s="54"/>
      <c r="B363" s="54"/>
      <c r="C363" s="54"/>
      <c r="D363" s="54"/>
      <c r="E363" s="55"/>
      <c r="G363" s="83"/>
      <c r="H363" s="53"/>
      <c r="I363" s="52"/>
      <c r="J363" s="52"/>
      <c r="K363" s="53"/>
    </row>
    <row r="364" spans="1:11" s="49" customFormat="1">
      <c r="A364" s="54"/>
      <c r="B364" s="54"/>
      <c r="C364" s="54"/>
      <c r="D364" s="54"/>
      <c r="E364" s="55"/>
      <c r="G364" s="83"/>
      <c r="H364" s="53"/>
      <c r="I364" s="52"/>
      <c r="J364" s="52"/>
      <c r="K364" s="53"/>
    </row>
    <row r="365" spans="1:11" s="49" customFormat="1">
      <c r="A365" s="54"/>
      <c r="B365" s="54"/>
      <c r="C365" s="54"/>
      <c r="D365" s="54"/>
      <c r="E365" s="55"/>
      <c r="G365" s="83"/>
      <c r="H365" s="53"/>
      <c r="I365" s="52"/>
      <c r="J365" s="52"/>
      <c r="K365" s="53"/>
    </row>
    <row r="366" spans="1:11" s="49" customFormat="1">
      <c r="A366" s="54"/>
      <c r="B366" s="54"/>
      <c r="C366" s="54"/>
      <c r="D366" s="54"/>
      <c r="E366" s="55"/>
      <c r="G366" s="83"/>
      <c r="H366" s="53"/>
      <c r="I366" s="52"/>
      <c r="J366" s="52"/>
      <c r="K366" s="53"/>
    </row>
    <row r="367" spans="1:11" s="49" customFormat="1">
      <c r="A367" s="54"/>
      <c r="B367" s="54"/>
      <c r="C367" s="54"/>
      <c r="D367" s="54"/>
      <c r="E367" s="55"/>
      <c r="G367" s="83"/>
      <c r="H367" s="53"/>
      <c r="I367" s="52"/>
      <c r="J367" s="52"/>
      <c r="K367" s="53"/>
    </row>
    <row r="368" spans="1:11" s="49" customFormat="1">
      <c r="A368" s="54"/>
      <c r="B368" s="54"/>
      <c r="C368" s="54"/>
      <c r="D368" s="54"/>
      <c r="E368" s="55"/>
      <c r="G368" s="83"/>
      <c r="H368" s="53"/>
      <c r="I368" s="52"/>
      <c r="J368" s="52"/>
      <c r="K368" s="53"/>
    </row>
    <row r="369" spans="1:11" s="49" customFormat="1">
      <c r="A369" s="54"/>
      <c r="B369" s="54"/>
      <c r="C369" s="54"/>
      <c r="D369" s="54"/>
      <c r="E369" s="55"/>
      <c r="G369" s="83"/>
      <c r="H369" s="53"/>
      <c r="I369" s="52"/>
      <c r="J369" s="52"/>
      <c r="K369" s="53"/>
    </row>
    <row r="370" spans="1:11" s="49" customFormat="1">
      <c r="A370" s="54"/>
      <c r="B370" s="54"/>
      <c r="C370" s="54"/>
      <c r="D370" s="54"/>
      <c r="E370" s="55"/>
      <c r="G370" s="83"/>
      <c r="H370" s="53"/>
      <c r="I370" s="52"/>
      <c r="J370" s="52"/>
      <c r="K370" s="53"/>
    </row>
    <row r="371" spans="1:11" s="49" customFormat="1">
      <c r="A371" s="54"/>
      <c r="B371" s="54"/>
      <c r="C371" s="54"/>
      <c r="D371" s="54"/>
      <c r="E371" s="55"/>
      <c r="G371" s="83"/>
      <c r="H371" s="53"/>
      <c r="I371" s="52"/>
      <c r="J371" s="52"/>
      <c r="K371" s="53"/>
    </row>
    <row r="372" spans="1:11" s="49" customFormat="1">
      <c r="A372" s="54"/>
      <c r="B372" s="54"/>
      <c r="C372" s="54"/>
      <c r="D372" s="54"/>
      <c r="E372" s="55"/>
      <c r="G372" s="83"/>
      <c r="H372" s="53"/>
      <c r="I372" s="52"/>
      <c r="J372" s="52"/>
      <c r="K372" s="53"/>
    </row>
    <row r="373" spans="1:11" s="49" customFormat="1">
      <c r="A373" s="54"/>
      <c r="B373" s="54"/>
      <c r="C373" s="54"/>
      <c r="D373" s="54"/>
      <c r="E373" s="55"/>
      <c r="G373" s="83"/>
      <c r="H373" s="53"/>
      <c r="I373" s="52"/>
      <c r="J373" s="52"/>
      <c r="K373" s="53"/>
    </row>
    <row r="374" spans="1:11" s="49" customFormat="1">
      <c r="A374" s="54"/>
      <c r="B374" s="54"/>
      <c r="C374" s="54"/>
      <c r="D374" s="54"/>
      <c r="E374" s="55"/>
      <c r="G374" s="83"/>
      <c r="H374" s="53"/>
      <c r="I374" s="52"/>
      <c r="J374" s="52"/>
      <c r="K374" s="53"/>
    </row>
    <row r="375" spans="1:11" s="49" customFormat="1">
      <c r="A375" s="54"/>
      <c r="B375" s="54"/>
      <c r="C375" s="54"/>
      <c r="D375" s="54"/>
      <c r="E375" s="55"/>
      <c r="G375" s="83"/>
      <c r="H375" s="53"/>
      <c r="I375" s="52"/>
      <c r="J375" s="52"/>
      <c r="K375" s="53"/>
    </row>
    <row r="376" spans="1:11" s="49" customFormat="1">
      <c r="A376" s="54"/>
      <c r="B376" s="54"/>
      <c r="C376" s="54"/>
      <c r="D376" s="54"/>
      <c r="E376" s="55"/>
      <c r="G376" s="83"/>
      <c r="H376" s="53"/>
      <c r="I376" s="52"/>
      <c r="J376" s="52"/>
      <c r="K376" s="53"/>
    </row>
    <row r="377" spans="1:11" s="49" customFormat="1">
      <c r="A377" s="54"/>
      <c r="B377" s="54"/>
      <c r="C377" s="54"/>
      <c r="D377" s="54"/>
      <c r="E377" s="55"/>
      <c r="G377" s="83"/>
      <c r="H377" s="53"/>
      <c r="I377" s="52"/>
      <c r="J377" s="52"/>
      <c r="K377" s="53"/>
    </row>
    <row r="378" spans="1:11" s="49" customFormat="1">
      <c r="A378" s="54"/>
      <c r="B378" s="54"/>
      <c r="C378" s="54"/>
      <c r="D378" s="54"/>
      <c r="E378" s="55"/>
      <c r="G378" s="83"/>
      <c r="H378" s="53"/>
      <c r="I378" s="52"/>
      <c r="J378" s="52"/>
      <c r="K378" s="53"/>
    </row>
    <row r="379" spans="1:11" s="49" customFormat="1">
      <c r="A379" s="54"/>
      <c r="B379" s="54"/>
      <c r="C379" s="54"/>
      <c r="D379" s="54"/>
      <c r="E379" s="55"/>
      <c r="G379" s="83"/>
      <c r="H379" s="53"/>
      <c r="I379" s="52"/>
      <c r="J379" s="52"/>
      <c r="K379" s="53"/>
    </row>
    <row r="380" spans="1:11" s="49" customFormat="1">
      <c r="A380" s="54"/>
      <c r="B380" s="54"/>
      <c r="C380" s="54"/>
      <c r="D380" s="54"/>
      <c r="E380" s="55"/>
      <c r="G380" s="83"/>
      <c r="H380" s="53"/>
      <c r="I380" s="52"/>
      <c r="J380" s="52"/>
      <c r="K380" s="53"/>
    </row>
    <row r="381" spans="1:11" s="49" customFormat="1">
      <c r="A381" s="54"/>
      <c r="B381" s="54"/>
      <c r="C381" s="54"/>
      <c r="D381" s="54"/>
      <c r="E381" s="55"/>
      <c r="G381" s="83"/>
      <c r="H381" s="53"/>
      <c r="I381" s="52"/>
      <c r="J381" s="52"/>
      <c r="K381" s="53"/>
    </row>
    <row r="382" spans="1:11" s="49" customFormat="1">
      <c r="A382" s="54"/>
      <c r="B382" s="54"/>
      <c r="C382" s="54"/>
      <c r="D382" s="54"/>
      <c r="E382" s="55"/>
      <c r="G382" s="83"/>
      <c r="H382" s="53"/>
      <c r="I382" s="52"/>
      <c r="J382" s="52"/>
      <c r="K382" s="53"/>
    </row>
    <row r="383" spans="1:11" s="49" customFormat="1">
      <c r="A383" s="54"/>
      <c r="B383" s="54"/>
      <c r="C383" s="54"/>
      <c r="D383" s="54"/>
      <c r="E383" s="55"/>
      <c r="G383" s="83"/>
      <c r="H383" s="53"/>
      <c r="I383" s="52"/>
      <c r="J383" s="52"/>
      <c r="K383" s="53"/>
    </row>
    <row r="384" spans="1:11" s="49" customFormat="1">
      <c r="A384" s="54"/>
      <c r="B384" s="54"/>
      <c r="C384" s="54"/>
      <c r="D384" s="54"/>
      <c r="E384" s="55"/>
      <c r="G384" s="83"/>
      <c r="H384" s="53"/>
      <c r="I384" s="52"/>
      <c r="J384" s="52"/>
      <c r="K384" s="53"/>
    </row>
    <row r="385" spans="1:11" s="49" customFormat="1">
      <c r="A385" s="54"/>
      <c r="B385" s="54"/>
      <c r="C385" s="54"/>
      <c r="D385" s="54"/>
      <c r="E385" s="55"/>
      <c r="G385" s="83"/>
      <c r="H385" s="53"/>
      <c r="I385" s="52"/>
      <c r="J385" s="52"/>
      <c r="K385" s="53"/>
    </row>
    <row r="386" spans="1:11" s="49" customFormat="1">
      <c r="A386" s="54"/>
      <c r="B386" s="54"/>
      <c r="C386" s="54"/>
      <c r="D386" s="54"/>
      <c r="E386" s="55"/>
      <c r="G386" s="83"/>
      <c r="H386" s="53"/>
      <c r="I386" s="52"/>
      <c r="J386" s="52"/>
      <c r="K386" s="53"/>
    </row>
    <row r="387" spans="1:11" s="49" customFormat="1">
      <c r="A387" s="54"/>
      <c r="B387" s="54"/>
      <c r="C387" s="54"/>
      <c r="D387" s="54"/>
      <c r="E387" s="55"/>
      <c r="G387" s="83"/>
      <c r="H387" s="53"/>
      <c r="I387" s="52"/>
      <c r="J387" s="52"/>
      <c r="K387" s="53"/>
    </row>
    <row r="388" spans="1:11" s="49" customFormat="1">
      <c r="A388" s="54"/>
      <c r="B388" s="54"/>
      <c r="C388" s="54"/>
      <c r="D388" s="54"/>
      <c r="E388" s="55"/>
      <c r="G388" s="83"/>
      <c r="H388" s="53"/>
      <c r="I388" s="52"/>
      <c r="J388" s="52"/>
      <c r="K388" s="53"/>
    </row>
    <row r="389" spans="1:11" s="49" customFormat="1">
      <c r="A389" s="54"/>
      <c r="B389" s="54"/>
      <c r="C389" s="54"/>
      <c r="D389" s="54"/>
      <c r="E389" s="55"/>
      <c r="G389" s="83"/>
      <c r="H389" s="53"/>
      <c r="I389" s="52"/>
      <c r="J389" s="52"/>
      <c r="K389" s="53"/>
    </row>
    <row r="390" spans="1:11" s="49" customFormat="1">
      <c r="A390" s="54"/>
      <c r="B390" s="54"/>
      <c r="C390" s="54"/>
      <c r="D390" s="54"/>
      <c r="E390" s="55"/>
      <c r="G390" s="83"/>
      <c r="H390" s="53"/>
      <c r="I390" s="52"/>
      <c r="J390" s="52"/>
      <c r="K390" s="53"/>
    </row>
    <row r="391" spans="1:11" s="49" customFormat="1">
      <c r="A391" s="54"/>
      <c r="B391" s="54"/>
      <c r="C391" s="54"/>
      <c r="D391" s="54"/>
      <c r="E391" s="55"/>
      <c r="G391" s="83"/>
      <c r="H391" s="53"/>
      <c r="I391" s="52"/>
      <c r="J391" s="52"/>
      <c r="K391" s="53"/>
    </row>
    <row r="392" spans="1:11" s="49" customFormat="1">
      <c r="A392" s="54"/>
      <c r="B392" s="54"/>
      <c r="C392" s="54"/>
      <c r="D392" s="54"/>
      <c r="E392" s="55"/>
      <c r="G392" s="83"/>
      <c r="H392" s="53"/>
      <c r="I392" s="52"/>
      <c r="J392" s="52"/>
      <c r="K392" s="53"/>
    </row>
    <row r="393" spans="1:11" s="49" customFormat="1">
      <c r="A393" s="54"/>
      <c r="B393" s="54"/>
      <c r="C393" s="54"/>
      <c r="D393" s="54"/>
      <c r="E393" s="55"/>
      <c r="G393" s="83"/>
      <c r="H393" s="53"/>
      <c r="I393" s="52"/>
      <c r="J393" s="52"/>
      <c r="K393" s="53"/>
    </row>
    <row r="394" spans="1:11" s="49" customFormat="1">
      <c r="A394" s="54"/>
      <c r="B394" s="54"/>
      <c r="C394" s="54"/>
      <c r="D394" s="54"/>
      <c r="E394" s="55"/>
      <c r="G394" s="83"/>
      <c r="H394" s="53"/>
      <c r="I394" s="52"/>
      <c r="J394" s="52"/>
      <c r="K394" s="53"/>
    </row>
    <row r="395" spans="1:11" s="49" customFormat="1">
      <c r="A395" s="54"/>
      <c r="B395" s="54"/>
      <c r="C395" s="54"/>
      <c r="D395" s="54"/>
      <c r="E395" s="55"/>
      <c r="G395" s="83"/>
      <c r="H395" s="53"/>
      <c r="I395" s="52"/>
      <c r="J395" s="52"/>
      <c r="K395" s="53"/>
    </row>
    <row r="396" spans="1:11" s="49" customFormat="1">
      <c r="A396" s="54"/>
      <c r="B396" s="54"/>
      <c r="C396" s="54"/>
      <c r="D396" s="54"/>
      <c r="E396" s="55"/>
      <c r="G396" s="83"/>
      <c r="H396" s="53"/>
      <c r="I396" s="52"/>
      <c r="J396" s="52"/>
      <c r="K396" s="53"/>
    </row>
    <row r="397" spans="1:11" s="49" customFormat="1">
      <c r="A397" s="54"/>
      <c r="B397" s="54"/>
      <c r="C397" s="54"/>
      <c r="D397" s="54"/>
      <c r="E397" s="55"/>
      <c r="G397" s="83"/>
      <c r="H397" s="53"/>
      <c r="I397" s="52"/>
      <c r="J397" s="52"/>
      <c r="K397" s="53"/>
    </row>
    <row r="398" spans="1:11" s="49" customFormat="1">
      <c r="A398" s="54"/>
      <c r="B398" s="54"/>
      <c r="C398" s="54"/>
      <c r="D398" s="54"/>
      <c r="E398" s="55"/>
      <c r="G398" s="83"/>
      <c r="H398" s="53"/>
      <c r="I398" s="52"/>
      <c r="J398" s="52"/>
      <c r="K398" s="53"/>
    </row>
    <row r="399" spans="1:11" s="49" customFormat="1">
      <c r="A399" s="54"/>
      <c r="B399" s="54"/>
      <c r="C399" s="54"/>
      <c r="D399" s="54"/>
      <c r="E399" s="55"/>
      <c r="G399" s="83"/>
      <c r="H399" s="53"/>
      <c r="I399" s="52"/>
      <c r="J399" s="52"/>
      <c r="K399" s="53"/>
    </row>
    <row r="400" spans="1:11" s="49" customFormat="1">
      <c r="A400" s="54"/>
      <c r="B400" s="54"/>
      <c r="C400" s="54"/>
      <c r="D400" s="54"/>
      <c r="E400" s="55"/>
      <c r="G400" s="83"/>
      <c r="H400" s="53"/>
      <c r="I400" s="52"/>
      <c r="J400" s="52"/>
      <c r="K400" s="53"/>
    </row>
    <row r="401" spans="1:11" s="49" customFormat="1">
      <c r="A401" s="54"/>
      <c r="B401" s="54"/>
      <c r="C401" s="54"/>
      <c r="D401" s="54"/>
      <c r="E401" s="55"/>
      <c r="G401" s="83"/>
      <c r="H401" s="53"/>
      <c r="I401" s="52"/>
      <c r="J401" s="52"/>
      <c r="K401" s="53"/>
    </row>
    <row r="402" spans="1:11" s="49" customFormat="1">
      <c r="A402" s="54"/>
      <c r="B402" s="54"/>
      <c r="C402" s="54"/>
      <c r="D402" s="54"/>
      <c r="E402" s="55"/>
      <c r="G402" s="83"/>
      <c r="H402" s="53"/>
      <c r="I402" s="52"/>
      <c r="J402" s="52"/>
      <c r="K402" s="53"/>
    </row>
    <row r="403" spans="1:11" s="49" customFormat="1">
      <c r="A403" s="54"/>
      <c r="B403" s="54"/>
      <c r="C403" s="54"/>
      <c r="D403" s="54"/>
      <c r="E403" s="55"/>
      <c r="G403" s="83"/>
      <c r="H403" s="53"/>
      <c r="I403" s="52"/>
      <c r="J403" s="52"/>
      <c r="K403" s="53"/>
    </row>
    <row r="404" spans="1:11" s="49" customFormat="1">
      <c r="A404" s="54"/>
      <c r="B404" s="54"/>
      <c r="C404" s="54"/>
      <c r="D404" s="54"/>
      <c r="E404" s="55"/>
      <c r="G404" s="83"/>
      <c r="H404" s="53"/>
      <c r="I404" s="52"/>
      <c r="J404" s="52"/>
      <c r="K404" s="53"/>
    </row>
    <row r="405" spans="1:11" s="49" customFormat="1">
      <c r="A405" s="54"/>
      <c r="B405" s="54"/>
      <c r="C405" s="54"/>
      <c r="D405" s="54"/>
      <c r="E405" s="55"/>
      <c r="G405" s="83"/>
      <c r="H405" s="53"/>
      <c r="I405" s="52"/>
      <c r="J405" s="52"/>
      <c r="K405" s="53"/>
    </row>
    <row r="406" spans="1:11" s="49" customFormat="1">
      <c r="A406" s="54"/>
      <c r="B406" s="54"/>
      <c r="C406" s="54"/>
      <c r="D406" s="54"/>
      <c r="E406" s="55"/>
      <c r="G406" s="83"/>
      <c r="H406" s="53"/>
      <c r="I406" s="52"/>
      <c r="J406" s="52"/>
      <c r="K406" s="53"/>
    </row>
    <row r="407" spans="1:11" s="49" customFormat="1">
      <c r="A407" s="54"/>
      <c r="B407" s="54"/>
      <c r="C407" s="54"/>
      <c r="D407" s="54"/>
      <c r="E407" s="55"/>
      <c r="G407" s="83"/>
      <c r="H407" s="53"/>
      <c r="I407" s="52"/>
      <c r="J407" s="52"/>
      <c r="K407" s="53"/>
    </row>
    <row r="408" spans="1:11" s="49" customFormat="1">
      <c r="A408" s="54"/>
      <c r="B408" s="54"/>
      <c r="C408" s="54"/>
      <c r="D408" s="54"/>
      <c r="E408" s="55"/>
      <c r="G408" s="83"/>
      <c r="H408" s="53"/>
      <c r="I408" s="52"/>
      <c r="J408" s="52"/>
      <c r="K408" s="53"/>
    </row>
    <row r="409" spans="1:11" s="49" customFormat="1">
      <c r="A409" s="54"/>
      <c r="B409" s="54"/>
      <c r="C409" s="54"/>
      <c r="D409" s="54"/>
      <c r="E409" s="55"/>
      <c r="G409" s="83"/>
      <c r="H409" s="53"/>
      <c r="I409" s="52"/>
      <c r="J409" s="52"/>
      <c r="K409" s="53"/>
    </row>
    <row r="410" spans="1:11" s="49" customFormat="1">
      <c r="A410" s="54"/>
      <c r="B410" s="54"/>
      <c r="C410" s="54"/>
      <c r="D410" s="54"/>
      <c r="E410" s="55"/>
      <c r="G410" s="83"/>
      <c r="H410" s="53"/>
      <c r="I410" s="52"/>
      <c r="J410" s="52"/>
      <c r="K410" s="53"/>
    </row>
    <row r="411" spans="1:11" s="49" customFormat="1">
      <c r="A411" s="54"/>
      <c r="B411" s="54"/>
      <c r="C411" s="54"/>
      <c r="D411" s="54"/>
      <c r="E411" s="55"/>
      <c r="G411" s="83"/>
      <c r="H411" s="53"/>
      <c r="I411" s="52"/>
      <c r="J411" s="52"/>
      <c r="K411" s="53"/>
    </row>
    <row r="412" spans="1:11" s="49" customFormat="1">
      <c r="A412" s="54"/>
      <c r="B412" s="54"/>
      <c r="C412" s="54"/>
      <c r="D412" s="54"/>
      <c r="E412" s="55"/>
      <c r="G412" s="83"/>
      <c r="H412" s="53"/>
      <c r="I412" s="52"/>
      <c r="J412" s="52"/>
      <c r="K412" s="53"/>
    </row>
    <row r="413" spans="1:11" s="49" customFormat="1">
      <c r="A413" s="54"/>
      <c r="B413" s="54"/>
      <c r="C413" s="54"/>
      <c r="D413" s="54"/>
      <c r="E413" s="55"/>
      <c r="G413" s="83"/>
      <c r="H413" s="53"/>
      <c r="I413" s="52"/>
      <c r="J413" s="52"/>
      <c r="K413" s="53"/>
    </row>
    <row r="414" spans="1:11" s="49" customFormat="1">
      <c r="A414" s="54"/>
      <c r="B414" s="54"/>
      <c r="C414" s="54"/>
      <c r="D414" s="54"/>
      <c r="E414" s="55"/>
      <c r="G414" s="83"/>
      <c r="H414" s="53"/>
      <c r="I414" s="52"/>
      <c r="J414" s="52"/>
      <c r="K414" s="53"/>
    </row>
    <row r="415" spans="1:11" s="49" customFormat="1">
      <c r="A415" s="54"/>
      <c r="B415" s="54"/>
      <c r="C415" s="54"/>
      <c r="D415" s="54"/>
      <c r="E415" s="55"/>
      <c r="G415" s="83"/>
      <c r="H415" s="53"/>
      <c r="I415" s="52"/>
      <c r="J415" s="52"/>
      <c r="K415" s="53"/>
    </row>
    <row r="416" spans="1:11" s="49" customFormat="1">
      <c r="A416" s="54"/>
      <c r="B416" s="54"/>
      <c r="C416" s="54"/>
      <c r="D416" s="54"/>
      <c r="E416" s="55"/>
      <c r="G416" s="83"/>
      <c r="H416" s="53"/>
      <c r="I416" s="52"/>
      <c r="J416" s="52"/>
      <c r="K416" s="53"/>
    </row>
    <row r="417" spans="1:11" s="49" customFormat="1">
      <c r="A417" s="54"/>
      <c r="B417" s="54"/>
      <c r="C417" s="54"/>
      <c r="D417" s="54"/>
      <c r="E417" s="55"/>
      <c r="G417" s="83"/>
      <c r="H417" s="53"/>
      <c r="I417" s="52"/>
      <c r="J417" s="52"/>
      <c r="K417" s="53"/>
    </row>
    <row r="418" spans="1:11" s="49" customFormat="1">
      <c r="A418" s="54"/>
      <c r="B418" s="54"/>
      <c r="C418" s="54"/>
      <c r="D418" s="54"/>
      <c r="E418" s="55"/>
      <c r="G418" s="83"/>
      <c r="H418" s="53"/>
      <c r="I418" s="52"/>
      <c r="J418" s="52"/>
      <c r="K418" s="53"/>
    </row>
    <row r="419" spans="1:11" s="49" customFormat="1">
      <c r="A419" s="54"/>
      <c r="B419" s="54"/>
      <c r="C419" s="54"/>
      <c r="D419" s="54"/>
      <c r="E419" s="55"/>
      <c r="G419" s="83"/>
      <c r="H419" s="53"/>
      <c r="I419" s="52"/>
      <c r="J419" s="52"/>
      <c r="K419" s="53"/>
    </row>
    <row r="420" spans="1:11" s="49" customFormat="1">
      <c r="A420" s="54"/>
      <c r="B420" s="54"/>
      <c r="C420" s="54"/>
      <c r="D420" s="54"/>
      <c r="E420" s="55"/>
      <c r="G420" s="83"/>
      <c r="H420" s="53"/>
      <c r="I420" s="52"/>
      <c r="J420" s="52"/>
      <c r="K420" s="53"/>
    </row>
    <row r="421" spans="1:11" s="49" customFormat="1">
      <c r="A421" s="54"/>
      <c r="B421" s="54"/>
      <c r="C421" s="54"/>
      <c r="D421" s="54"/>
      <c r="E421" s="55"/>
      <c r="G421" s="83"/>
      <c r="H421" s="53"/>
      <c r="I421" s="52"/>
      <c r="J421" s="52"/>
      <c r="K421" s="53"/>
    </row>
    <row r="422" spans="1:11" s="49" customFormat="1">
      <c r="A422" s="54"/>
      <c r="B422" s="54"/>
      <c r="C422" s="54"/>
      <c r="D422" s="54"/>
      <c r="E422" s="55"/>
      <c r="G422" s="83"/>
      <c r="H422" s="53"/>
      <c r="I422" s="52"/>
      <c r="J422" s="52"/>
      <c r="K422" s="53"/>
    </row>
    <row r="423" spans="1:11" s="49" customFormat="1">
      <c r="A423" s="54"/>
      <c r="B423" s="54"/>
      <c r="C423" s="54"/>
      <c r="D423" s="54"/>
      <c r="E423" s="55"/>
      <c r="G423" s="83"/>
      <c r="H423" s="53"/>
      <c r="I423" s="52"/>
      <c r="J423" s="52"/>
      <c r="K423" s="53"/>
    </row>
    <row r="424" spans="1:11" s="49" customFormat="1">
      <c r="A424" s="54"/>
      <c r="B424" s="54"/>
      <c r="C424" s="54"/>
      <c r="D424" s="54"/>
      <c r="E424" s="55"/>
      <c r="G424" s="83"/>
      <c r="H424" s="53"/>
      <c r="I424" s="52"/>
      <c r="J424" s="52"/>
      <c r="K424" s="53"/>
    </row>
    <row r="425" spans="1:11" s="49" customFormat="1">
      <c r="A425" s="54"/>
      <c r="B425" s="54"/>
      <c r="C425" s="54"/>
      <c r="D425" s="54"/>
      <c r="E425" s="55"/>
      <c r="G425" s="83"/>
      <c r="H425" s="53"/>
      <c r="I425" s="52"/>
      <c r="J425" s="52"/>
      <c r="K425" s="53"/>
    </row>
    <row r="426" spans="1:11" s="49" customFormat="1">
      <c r="A426" s="54"/>
      <c r="B426" s="54"/>
      <c r="C426" s="54"/>
      <c r="D426" s="54"/>
      <c r="E426" s="55"/>
      <c r="G426" s="83"/>
      <c r="H426" s="53"/>
      <c r="I426" s="52"/>
      <c r="J426" s="52"/>
      <c r="K426" s="53"/>
    </row>
    <row r="427" spans="1:11" s="49" customFormat="1">
      <c r="A427" s="54"/>
      <c r="B427" s="54"/>
      <c r="C427" s="54"/>
      <c r="D427" s="54"/>
      <c r="E427" s="55"/>
      <c r="G427" s="83"/>
      <c r="H427" s="53"/>
      <c r="I427" s="52"/>
      <c r="J427" s="52"/>
      <c r="K427" s="53"/>
    </row>
    <row r="428" spans="1:11" s="49" customFormat="1">
      <c r="A428" s="54"/>
      <c r="B428" s="54"/>
      <c r="C428" s="54"/>
      <c r="D428" s="54"/>
      <c r="E428" s="55"/>
      <c r="G428" s="83"/>
      <c r="H428" s="53"/>
      <c r="I428" s="52"/>
      <c r="J428" s="52"/>
      <c r="K428" s="53"/>
    </row>
    <row r="429" spans="1:11" s="49" customFormat="1">
      <c r="A429" s="54"/>
      <c r="B429" s="54"/>
      <c r="C429" s="54"/>
      <c r="D429" s="54"/>
      <c r="E429" s="55"/>
      <c r="G429" s="83"/>
      <c r="H429" s="53"/>
      <c r="I429" s="52"/>
      <c r="J429" s="52"/>
      <c r="K429" s="53"/>
    </row>
    <row r="430" spans="1:11" s="49" customFormat="1">
      <c r="A430" s="54"/>
      <c r="B430" s="54"/>
      <c r="C430" s="54"/>
      <c r="D430" s="54"/>
      <c r="E430" s="55"/>
      <c r="G430" s="83"/>
      <c r="H430" s="53"/>
      <c r="I430" s="52"/>
      <c r="J430" s="52"/>
      <c r="K430" s="53"/>
    </row>
    <row r="431" spans="1:11" s="49" customFormat="1">
      <c r="A431" s="54"/>
      <c r="B431" s="54"/>
      <c r="C431" s="54"/>
      <c r="D431" s="54"/>
      <c r="E431" s="55"/>
      <c r="G431" s="83"/>
      <c r="H431" s="53"/>
      <c r="I431" s="52"/>
      <c r="J431" s="52"/>
      <c r="K431" s="53"/>
    </row>
    <row r="432" spans="1:11" s="49" customFormat="1">
      <c r="A432" s="54"/>
      <c r="B432" s="54"/>
      <c r="C432" s="54"/>
      <c r="D432" s="54"/>
      <c r="E432" s="55"/>
      <c r="G432" s="83"/>
      <c r="H432" s="53"/>
      <c r="I432" s="52"/>
      <c r="J432" s="52"/>
      <c r="K432" s="53"/>
    </row>
    <row r="433" spans="1:11" s="49" customFormat="1">
      <c r="A433" s="54"/>
      <c r="B433" s="54"/>
      <c r="C433" s="54"/>
      <c r="D433" s="54"/>
      <c r="E433" s="55"/>
      <c r="G433" s="83"/>
      <c r="H433" s="53"/>
      <c r="I433" s="52"/>
      <c r="J433" s="52"/>
      <c r="K433" s="53"/>
    </row>
    <row r="434" spans="1:11" s="49" customFormat="1">
      <c r="A434" s="54"/>
      <c r="B434" s="54"/>
      <c r="C434" s="54"/>
      <c r="D434" s="54"/>
      <c r="E434" s="55"/>
      <c r="G434" s="83"/>
      <c r="H434" s="53"/>
      <c r="I434" s="52"/>
      <c r="J434" s="52"/>
      <c r="K434" s="53"/>
    </row>
    <row r="435" spans="1:11" s="49" customFormat="1">
      <c r="A435" s="54"/>
      <c r="B435" s="54"/>
      <c r="C435" s="54"/>
      <c r="D435" s="54"/>
      <c r="E435" s="55"/>
      <c r="G435" s="83"/>
      <c r="H435" s="53"/>
      <c r="I435" s="52"/>
      <c r="J435" s="52"/>
      <c r="K435" s="53"/>
    </row>
    <row r="436" spans="1:11" s="49" customFormat="1">
      <c r="A436" s="54"/>
      <c r="B436" s="54"/>
      <c r="C436" s="54"/>
      <c r="D436" s="54"/>
      <c r="E436" s="55"/>
      <c r="G436" s="83"/>
      <c r="H436" s="53"/>
      <c r="I436" s="52"/>
      <c r="J436" s="52"/>
      <c r="K436" s="53"/>
    </row>
    <row r="437" spans="1:11" s="49" customFormat="1">
      <c r="A437" s="54"/>
      <c r="B437" s="54"/>
      <c r="C437" s="54"/>
      <c r="D437" s="54"/>
      <c r="E437" s="55"/>
      <c r="G437" s="83"/>
      <c r="H437" s="53"/>
      <c r="I437" s="52"/>
      <c r="J437" s="52"/>
      <c r="K437" s="53"/>
    </row>
    <row r="438" spans="1:11" s="49" customFormat="1">
      <c r="A438" s="54"/>
      <c r="B438" s="54"/>
      <c r="C438" s="54"/>
      <c r="D438" s="54"/>
      <c r="E438" s="55"/>
      <c r="G438" s="83"/>
      <c r="H438" s="53"/>
      <c r="I438" s="52"/>
      <c r="J438" s="52"/>
      <c r="K438" s="53"/>
    </row>
    <row r="439" spans="1:11" s="49" customFormat="1">
      <c r="A439" s="54"/>
      <c r="B439" s="54"/>
      <c r="C439" s="54"/>
      <c r="D439" s="54"/>
      <c r="E439" s="55"/>
      <c r="G439" s="83"/>
      <c r="H439" s="53"/>
      <c r="I439" s="52"/>
      <c r="J439" s="52"/>
      <c r="K439" s="53"/>
    </row>
    <row r="440" spans="1:11" s="49" customFormat="1">
      <c r="A440" s="54"/>
      <c r="B440" s="54"/>
      <c r="C440" s="54"/>
      <c r="D440" s="54"/>
      <c r="E440" s="55"/>
      <c r="G440" s="83"/>
      <c r="H440" s="53"/>
      <c r="I440" s="52"/>
      <c r="J440" s="52"/>
      <c r="K440" s="53"/>
    </row>
    <row r="441" spans="1:11" s="49" customFormat="1">
      <c r="A441" s="54"/>
      <c r="B441" s="54"/>
      <c r="C441" s="54"/>
      <c r="D441" s="54"/>
      <c r="E441" s="55"/>
      <c r="G441" s="83"/>
      <c r="H441" s="53"/>
      <c r="I441" s="52"/>
      <c r="J441" s="52"/>
      <c r="K441" s="53"/>
    </row>
    <row r="442" spans="1:11" s="49" customFormat="1">
      <c r="A442" s="54"/>
      <c r="B442" s="54"/>
      <c r="C442" s="54"/>
      <c r="D442" s="54"/>
      <c r="E442" s="55"/>
      <c r="G442" s="83"/>
      <c r="H442" s="53"/>
      <c r="I442" s="52"/>
      <c r="J442" s="52"/>
      <c r="K442" s="53"/>
    </row>
    <row r="443" spans="1:11" s="49" customFormat="1">
      <c r="A443" s="54"/>
      <c r="B443" s="54"/>
      <c r="C443" s="54"/>
      <c r="D443" s="54"/>
      <c r="E443" s="55"/>
      <c r="G443" s="83"/>
      <c r="H443" s="53"/>
      <c r="I443" s="52"/>
      <c r="J443" s="52"/>
      <c r="K443" s="53"/>
    </row>
    <row r="444" spans="1:11" s="49" customFormat="1">
      <c r="A444" s="54"/>
      <c r="B444" s="54"/>
      <c r="C444" s="54"/>
      <c r="D444" s="54"/>
      <c r="E444" s="55"/>
      <c r="G444" s="83"/>
      <c r="H444" s="53"/>
      <c r="I444" s="52"/>
      <c r="J444" s="52"/>
      <c r="K444" s="53"/>
    </row>
    <row r="445" spans="1:11" s="49" customFormat="1">
      <c r="A445" s="54"/>
      <c r="B445" s="54"/>
      <c r="C445" s="54"/>
      <c r="D445" s="54"/>
      <c r="E445" s="55"/>
      <c r="G445" s="83"/>
      <c r="H445" s="53"/>
      <c r="I445" s="52"/>
      <c r="J445" s="52"/>
      <c r="K445" s="53"/>
    </row>
    <row r="446" spans="1:11" s="49" customFormat="1">
      <c r="A446" s="54"/>
      <c r="B446" s="54"/>
      <c r="C446" s="54"/>
      <c r="D446" s="54"/>
      <c r="E446" s="55"/>
      <c r="G446" s="83"/>
      <c r="H446" s="53"/>
      <c r="I446" s="52"/>
      <c r="J446" s="52"/>
      <c r="K446" s="53"/>
    </row>
    <row r="447" spans="1:11" s="49" customFormat="1">
      <c r="A447" s="54"/>
      <c r="B447" s="54"/>
      <c r="C447" s="54"/>
      <c r="D447" s="54"/>
      <c r="E447" s="55"/>
      <c r="G447" s="83"/>
      <c r="H447" s="53"/>
      <c r="I447" s="52"/>
      <c r="J447" s="52"/>
      <c r="K447" s="53"/>
    </row>
    <row r="448" spans="1:11" s="49" customFormat="1">
      <c r="A448" s="54"/>
      <c r="B448" s="54"/>
      <c r="C448" s="54"/>
      <c r="D448" s="54"/>
      <c r="E448" s="55"/>
      <c r="G448" s="83"/>
      <c r="H448" s="53"/>
      <c r="I448" s="52"/>
      <c r="J448" s="52"/>
      <c r="K448" s="53"/>
    </row>
    <row r="449" spans="1:11" s="49" customFormat="1">
      <c r="A449" s="54"/>
      <c r="B449" s="54"/>
      <c r="C449" s="54"/>
      <c r="D449" s="54"/>
      <c r="E449" s="55"/>
      <c r="G449" s="83"/>
      <c r="H449" s="53"/>
      <c r="I449" s="52"/>
      <c r="J449" s="52"/>
      <c r="K449" s="53"/>
    </row>
    <row r="450" spans="1:11" s="49" customFormat="1">
      <c r="A450" s="54"/>
      <c r="B450" s="54"/>
      <c r="C450" s="54"/>
      <c r="D450" s="54"/>
      <c r="E450" s="55"/>
      <c r="G450" s="83"/>
      <c r="H450" s="53"/>
      <c r="I450" s="52"/>
      <c r="J450" s="52"/>
      <c r="K450" s="53"/>
    </row>
    <row r="451" spans="1:11" s="49" customFormat="1">
      <c r="A451" s="54"/>
      <c r="B451" s="54"/>
      <c r="C451" s="54"/>
      <c r="D451" s="54"/>
      <c r="E451" s="55"/>
      <c r="G451" s="83"/>
      <c r="H451" s="53"/>
      <c r="I451" s="52"/>
      <c r="J451" s="52"/>
      <c r="K451" s="53"/>
    </row>
    <row r="452" spans="1:11" s="49" customFormat="1">
      <c r="A452" s="54"/>
      <c r="B452" s="54"/>
      <c r="C452" s="54"/>
      <c r="D452" s="54"/>
      <c r="E452" s="55"/>
      <c r="G452" s="83"/>
      <c r="H452" s="53"/>
      <c r="I452" s="52"/>
      <c r="J452" s="52"/>
      <c r="K452" s="53"/>
    </row>
    <row r="453" spans="1:11" s="49" customFormat="1">
      <c r="A453" s="54"/>
      <c r="B453" s="54"/>
      <c r="C453" s="54"/>
      <c r="D453" s="54"/>
      <c r="E453" s="55"/>
      <c r="G453" s="83"/>
      <c r="H453" s="53"/>
      <c r="I453" s="52"/>
      <c r="J453" s="52"/>
      <c r="K453" s="53"/>
    </row>
    <row r="454" spans="1:11" s="49" customFormat="1">
      <c r="A454" s="54"/>
      <c r="B454" s="54"/>
      <c r="C454" s="54"/>
      <c r="D454" s="54"/>
      <c r="E454" s="55"/>
      <c r="G454" s="83"/>
      <c r="H454" s="53"/>
      <c r="I454" s="52"/>
      <c r="J454" s="52"/>
      <c r="K454" s="53"/>
    </row>
    <row r="455" spans="1:11" s="49" customFormat="1">
      <c r="A455" s="54"/>
      <c r="B455" s="54"/>
      <c r="C455" s="54"/>
      <c r="D455" s="54"/>
      <c r="E455" s="55"/>
      <c r="G455" s="83"/>
      <c r="H455" s="53"/>
      <c r="I455" s="52"/>
      <c r="J455" s="52"/>
      <c r="K455" s="53"/>
    </row>
    <row r="456" spans="1:11" s="49" customFormat="1">
      <c r="A456" s="54"/>
      <c r="B456" s="54"/>
      <c r="C456" s="54"/>
      <c r="D456" s="54"/>
      <c r="E456" s="55"/>
      <c r="G456" s="83"/>
      <c r="H456" s="53"/>
      <c r="I456" s="52"/>
      <c r="J456" s="52"/>
      <c r="K456" s="53"/>
    </row>
    <row r="457" spans="1:11" s="49" customFormat="1">
      <c r="A457" s="54"/>
      <c r="B457" s="54"/>
      <c r="C457" s="54"/>
      <c r="D457" s="54"/>
      <c r="E457" s="55"/>
      <c r="G457" s="83"/>
      <c r="H457" s="53"/>
      <c r="I457" s="52"/>
      <c r="J457" s="52"/>
      <c r="K457" s="53"/>
    </row>
    <row r="458" spans="1:11" s="49" customFormat="1">
      <c r="A458" s="54"/>
      <c r="B458" s="54"/>
      <c r="C458" s="54"/>
      <c r="D458" s="54"/>
      <c r="E458" s="55"/>
      <c r="G458" s="83"/>
      <c r="H458" s="53"/>
      <c r="I458" s="52"/>
      <c r="J458" s="52"/>
      <c r="K458" s="53"/>
    </row>
    <row r="459" spans="1:11" s="49" customFormat="1">
      <c r="A459" s="54"/>
      <c r="B459" s="54"/>
      <c r="C459" s="54"/>
      <c r="D459" s="54"/>
      <c r="E459" s="55"/>
      <c r="G459" s="83"/>
      <c r="H459" s="53"/>
      <c r="I459" s="52"/>
      <c r="J459" s="52"/>
      <c r="K459" s="53"/>
    </row>
    <row r="460" spans="1:11" s="49" customFormat="1">
      <c r="A460" s="54"/>
      <c r="B460" s="54"/>
      <c r="C460" s="54"/>
      <c r="D460" s="54"/>
      <c r="E460" s="55"/>
      <c r="G460" s="83"/>
      <c r="H460" s="53"/>
      <c r="I460" s="52"/>
      <c r="J460" s="52"/>
      <c r="K460" s="53"/>
    </row>
    <row r="461" spans="1:11" s="49" customFormat="1">
      <c r="A461" s="54"/>
      <c r="B461" s="54"/>
      <c r="C461" s="54"/>
      <c r="D461" s="54"/>
      <c r="E461" s="55"/>
      <c r="G461" s="83"/>
      <c r="H461" s="53"/>
      <c r="I461" s="52"/>
      <c r="J461" s="52"/>
      <c r="K461" s="53"/>
    </row>
    <row r="462" spans="1:11" s="49" customFormat="1">
      <c r="A462" s="54"/>
      <c r="B462" s="54"/>
      <c r="C462" s="54"/>
      <c r="D462" s="54"/>
      <c r="E462" s="55"/>
      <c r="G462" s="83"/>
      <c r="H462" s="53"/>
      <c r="I462" s="52"/>
      <c r="J462" s="52"/>
      <c r="K462" s="53"/>
    </row>
    <row r="463" spans="1:11" s="49" customFormat="1">
      <c r="A463" s="54"/>
      <c r="B463" s="54"/>
      <c r="C463" s="54"/>
      <c r="D463" s="54"/>
      <c r="E463" s="55"/>
      <c r="G463" s="83"/>
      <c r="H463" s="53"/>
      <c r="I463" s="52"/>
      <c r="J463" s="52"/>
      <c r="K463" s="53"/>
    </row>
    <row r="464" spans="1:11" s="49" customFormat="1">
      <c r="A464" s="54"/>
      <c r="B464" s="54"/>
      <c r="C464" s="54"/>
      <c r="D464" s="54"/>
      <c r="E464" s="55"/>
      <c r="G464" s="83"/>
      <c r="H464" s="53"/>
      <c r="I464" s="52"/>
      <c r="J464" s="52"/>
      <c r="K464" s="53"/>
    </row>
    <row r="465" spans="1:11" s="49" customFormat="1">
      <c r="A465" s="54"/>
      <c r="B465" s="54"/>
      <c r="C465" s="54"/>
      <c r="D465" s="54"/>
      <c r="E465" s="55"/>
      <c r="G465" s="83"/>
      <c r="H465" s="53"/>
      <c r="I465" s="52"/>
      <c r="J465" s="52"/>
      <c r="K465" s="53"/>
    </row>
    <row r="466" spans="1:11" s="49" customFormat="1">
      <c r="A466" s="54"/>
      <c r="B466" s="54"/>
      <c r="C466" s="54"/>
      <c r="D466" s="54"/>
      <c r="E466" s="55"/>
      <c r="G466" s="83"/>
      <c r="H466" s="53"/>
      <c r="I466" s="52"/>
      <c r="J466" s="52"/>
      <c r="K466" s="53"/>
    </row>
    <row r="467" spans="1:11" s="49" customFormat="1">
      <c r="A467" s="54"/>
      <c r="B467" s="54"/>
      <c r="C467" s="54"/>
      <c r="D467" s="54"/>
      <c r="E467" s="55"/>
      <c r="G467" s="83"/>
      <c r="H467" s="53"/>
      <c r="I467" s="52"/>
      <c r="J467" s="52"/>
      <c r="K467" s="53"/>
    </row>
    <row r="468" spans="1:11" s="49" customFormat="1">
      <c r="A468" s="54"/>
      <c r="B468" s="54"/>
      <c r="C468" s="54"/>
      <c r="D468" s="54"/>
      <c r="E468" s="55"/>
      <c r="G468" s="83"/>
      <c r="H468" s="53"/>
      <c r="I468" s="52"/>
      <c r="J468" s="52"/>
      <c r="K468" s="53"/>
    </row>
    <row r="469" spans="1:11" s="49" customFormat="1">
      <c r="A469" s="54"/>
      <c r="B469" s="54"/>
      <c r="C469" s="54"/>
      <c r="D469" s="54"/>
      <c r="E469" s="55"/>
      <c r="G469" s="83"/>
      <c r="H469" s="53"/>
      <c r="I469" s="52"/>
      <c r="J469" s="52"/>
      <c r="K469" s="53"/>
    </row>
    <row r="470" spans="1:11" s="49" customFormat="1">
      <c r="A470" s="54"/>
      <c r="B470" s="54"/>
      <c r="C470" s="54"/>
      <c r="D470" s="54"/>
      <c r="E470" s="55"/>
      <c r="G470" s="83"/>
      <c r="H470" s="53"/>
      <c r="I470" s="52"/>
      <c r="J470" s="52"/>
      <c r="K470" s="53"/>
    </row>
    <row r="471" spans="1:11" s="49" customFormat="1">
      <c r="A471" s="54"/>
      <c r="B471" s="54"/>
      <c r="C471" s="54"/>
      <c r="D471" s="54"/>
      <c r="E471" s="55"/>
      <c r="G471" s="83"/>
      <c r="H471" s="53"/>
      <c r="I471" s="52"/>
      <c r="J471" s="52"/>
      <c r="K471" s="53"/>
    </row>
    <row r="472" spans="1:11" s="49" customFormat="1">
      <c r="A472" s="54"/>
      <c r="B472" s="54"/>
      <c r="C472" s="54"/>
      <c r="D472" s="54"/>
      <c r="E472" s="55"/>
      <c r="G472" s="83"/>
      <c r="H472" s="53"/>
      <c r="I472" s="52"/>
      <c r="J472" s="52"/>
      <c r="K472" s="53"/>
    </row>
    <row r="473" spans="1:11" s="49" customFormat="1">
      <c r="A473" s="54"/>
      <c r="B473" s="54"/>
      <c r="C473" s="54"/>
      <c r="D473" s="54"/>
      <c r="E473" s="55"/>
      <c r="G473" s="83"/>
      <c r="H473" s="53"/>
      <c r="I473" s="52"/>
      <c r="J473" s="52"/>
      <c r="K473" s="53"/>
    </row>
    <row r="474" spans="1:11" s="49" customFormat="1">
      <c r="A474" s="54"/>
      <c r="B474" s="54"/>
      <c r="C474" s="54"/>
      <c r="D474" s="54"/>
      <c r="E474" s="55"/>
      <c r="G474" s="83"/>
      <c r="H474" s="53"/>
      <c r="I474" s="52"/>
      <c r="J474" s="52"/>
      <c r="K474" s="53"/>
    </row>
    <row r="475" spans="1:11" s="49" customFormat="1">
      <c r="A475" s="54"/>
      <c r="B475" s="54"/>
      <c r="C475" s="54"/>
      <c r="D475" s="54"/>
      <c r="E475" s="55"/>
      <c r="G475" s="83"/>
      <c r="H475" s="53"/>
      <c r="I475" s="52"/>
      <c r="J475" s="52"/>
      <c r="K475" s="53"/>
    </row>
    <row r="476" spans="1:11" s="49" customFormat="1">
      <c r="A476" s="54"/>
      <c r="B476" s="54"/>
      <c r="C476" s="54"/>
      <c r="D476" s="54"/>
      <c r="E476" s="55"/>
      <c r="G476" s="83"/>
      <c r="H476" s="53"/>
      <c r="I476" s="52"/>
      <c r="J476" s="52"/>
      <c r="K476" s="53"/>
    </row>
    <row r="477" spans="1:11" s="49" customFormat="1">
      <c r="A477" s="54"/>
      <c r="B477" s="54"/>
      <c r="C477" s="54"/>
      <c r="D477" s="54"/>
      <c r="E477" s="55"/>
      <c r="G477" s="83"/>
      <c r="H477" s="53"/>
      <c r="I477" s="52"/>
      <c r="J477" s="52"/>
      <c r="K477" s="53"/>
    </row>
    <row r="478" spans="1:11" s="49" customFormat="1">
      <c r="A478" s="54"/>
      <c r="B478" s="54"/>
      <c r="C478" s="54"/>
      <c r="D478" s="54"/>
      <c r="E478" s="55"/>
      <c r="G478" s="83"/>
      <c r="H478" s="53"/>
      <c r="I478" s="52"/>
      <c r="J478" s="52"/>
      <c r="K478" s="53"/>
    </row>
    <row r="479" spans="1:11" s="49" customFormat="1">
      <c r="A479" s="54"/>
      <c r="B479" s="54"/>
      <c r="C479" s="54"/>
      <c r="D479" s="54"/>
      <c r="E479" s="55"/>
      <c r="G479" s="83"/>
      <c r="H479" s="53"/>
      <c r="I479" s="52"/>
      <c r="J479" s="52"/>
      <c r="K479" s="53"/>
    </row>
    <row r="480" spans="1:11" s="49" customFormat="1">
      <c r="A480" s="54"/>
      <c r="B480" s="54"/>
      <c r="C480" s="54"/>
      <c r="D480" s="54"/>
      <c r="E480" s="55"/>
      <c r="G480" s="83"/>
      <c r="H480" s="53"/>
      <c r="I480" s="52"/>
      <c r="J480" s="52"/>
      <c r="K480" s="53"/>
    </row>
    <row r="481" spans="1:11" s="49" customFormat="1">
      <c r="A481" s="54"/>
      <c r="B481" s="54"/>
      <c r="C481" s="54"/>
      <c r="D481" s="54"/>
      <c r="E481" s="55"/>
      <c r="G481" s="83"/>
      <c r="H481" s="53"/>
      <c r="I481" s="52"/>
      <c r="J481" s="52"/>
      <c r="K481" s="53"/>
    </row>
    <row r="482" spans="1:11" s="49" customFormat="1">
      <c r="A482" s="54"/>
      <c r="B482" s="54"/>
      <c r="C482" s="54"/>
      <c r="D482" s="54"/>
      <c r="E482" s="55"/>
      <c r="G482" s="83"/>
      <c r="H482" s="53"/>
      <c r="I482" s="52"/>
      <c r="J482" s="52"/>
      <c r="K482" s="53"/>
    </row>
    <row r="483" spans="1:11" s="49" customFormat="1">
      <c r="A483" s="54"/>
      <c r="B483" s="54"/>
      <c r="C483" s="54"/>
      <c r="D483" s="54"/>
      <c r="E483" s="55"/>
      <c r="G483" s="83"/>
      <c r="H483" s="53"/>
      <c r="I483" s="52"/>
      <c r="J483" s="52"/>
      <c r="K483" s="53"/>
    </row>
    <row r="484" spans="1:11" s="49" customFormat="1">
      <c r="A484" s="54"/>
      <c r="B484" s="54"/>
      <c r="C484" s="54"/>
      <c r="D484" s="54"/>
      <c r="E484" s="55"/>
      <c r="G484" s="83"/>
      <c r="H484" s="53"/>
      <c r="I484" s="52"/>
      <c r="J484" s="52"/>
      <c r="K484" s="53"/>
    </row>
    <row r="485" spans="1:11" s="49" customFormat="1">
      <c r="A485" s="54"/>
      <c r="B485" s="54"/>
      <c r="C485" s="54"/>
      <c r="D485" s="54"/>
      <c r="E485" s="55"/>
      <c r="G485" s="83"/>
      <c r="H485" s="53"/>
      <c r="I485" s="52"/>
      <c r="J485" s="52"/>
      <c r="K485" s="53"/>
    </row>
    <row r="486" spans="1:11" s="49" customFormat="1">
      <c r="A486" s="54"/>
      <c r="B486" s="54"/>
      <c r="C486" s="54"/>
      <c r="D486" s="54"/>
      <c r="E486" s="55"/>
      <c r="G486" s="83"/>
      <c r="H486" s="53"/>
      <c r="I486" s="52"/>
      <c r="J486" s="52"/>
      <c r="K486" s="53"/>
    </row>
    <row r="487" spans="1:11" s="49" customFormat="1">
      <c r="A487" s="54"/>
      <c r="B487" s="54"/>
      <c r="C487" s="54"/>
      <c r="D487" s="54"/>
      <c r="E487" s="55"/>
      <c r="G487" s="83"/>
      <c r="H487" s="53"/>
      <c r="I487" s="52"/>
      <c r="J487" s="52"/>
      <c r="K487" s="53"/>
    </row>
    <row r="488" spans="1:11" s="49" customFormat="1">
      <c r="A488" s="54"/>
      <c r="B488" s="54"/>
      <c r="C488" s="54"/>
      <c r="D488" s="54"/>
      <c r="E488" s="55"/>
      <c r="G488" s="83"/>
      <c r="H488" s="53"/>
      <c r="I488" s="52"/>
      <c r="J488" s="52"/>
      <c r="K488" s="53"/>
    </row>
    <row r="489" spans="1:11" s="49" customFormat="1">
      <c r="A489" s="54"/>
      <c r="B489" s="54"/>
      <c r="C489" s="54"/>
      <c r="D489" s="54"/>
      <c r="E489" s="55"/>
      <c r="G489" s="83"/>
      <c r="H489" s="53"/>
      <c r="I489" s="52"/>
      <c r="J489" s="52"/>
      <c r="K489" s="53"/>
    </row>
    <row r="490" spans="1:11" s="49" customFormat="1">
      <c r="A490" s="54"/>
      <c r="B490" s="54"/>
      <c r="C490" s="54"/>
      <c r="D490" s="54"/>
      <c r="E490" s="55"/>
      <c r="G490" s="83"/>
      <c r="H490" s="53"/>
      <c r="I490" s="52"/>
      <c r="J490" s="52"/>
      <c r="K490" s="53"/>
    </row>
    <row r="491" spans="1:11" s="49" customFormat="1">
      <c r="A491" s="54"/>
      <c r="B491" s="54"/>
      <c r="C491" s="54"/>
      <c r="D491" s="54"/>
      <c r="E491" s="55"/>
      <c r="G491" s="83"/>
      <c r="H491" s="53"/>
      <c r="I491" s="52"/>
      <c r="J491" s="52"/>
      <c r="K491" s="53"/>
    </row>
    <row r="492" spans="1:11" s="49" customFormat="1">
      <c r="A492" s="54"/>
      <c r="B492" s="54"/>
      <c r="C492" s="54"/>
      <c r="D492" s="54"/>
      <c r="E492" s="55"/>
      <c r="G492" s="83"/>
      <c r="H492" s="53"/>
      <c r="I492" s="52"/>
      <c r="J492" s="52"/>
      <c r="K492" s="53"/>
    </row>
    <row r="493" spans="1:11" s="49" customFormat="1">
      <c r="A493" s="54"/>
      <c r="B493" s="54"/>
      <c r="C493" s="54"/>
      <c r="D493" s="54"/>
      <c r="E493" s="55"/>
      <c r="G493" s="83"/>
      <c r="H493" s="53"/>
      <c r="I493" s="52"/>
      <c r="J493" s="52"/>
      <c r="K493" s="53"/>
    </row>
    <row r="494" spans="1:11" s="49" customFormat="1">
      <c r="A494" s="54"/>
      <c r="B494" s="54"/>
      <c r="C494" s="54"/>
      <c r="D494" s="54"/>
      <c r="E494" s="55"/>
      <c r="G494" s="83"/>
      <c r="H494" s="53"/>
      <c r="I494" s="52"/>
      <c r="J494" s="52"/>
      <c r="K494" s="53"/>
    </row>
    <row r="495" spans="1:11" s="49" customFormat="1">
      <c r="A495" s="54"/>
      <c r="B495" s="54"/>
      <c r="C495" s="54"/>
      <c r="D495" s="54"/>
      <c r="E495" s="55"/>
      <c r="G495" s="83"/>
      <c r="H495" s="53"/>
      <c r="I495" s="52"/>
      <c r="J495" s="52"/>
      <c r="K495" s="53"/>
    </row>
    <row r="496" spans="1:11" s="49" customFormat="1">
      <c r="A496" s="54"/>
      <c r="B496" s="54"/>
      <c r="C496" s="54"/>
      <c r="D496" s="54"/>
      <c r="E496" s="55"/>
      <c r="G496" s="83"/>
      <c r="H496" s="53"/>
      <c r="I496" s="52"/>
      <c r="J496" s="52"/>
      <c r="K496" s="53"/>
    </row>
    <row r="497" spans="1:11" s="49" customFormat="1">
      <c r="A497" s="54"/>
      <c r="B497" s="54"/>
      <c r="C497" s="54"/>
      <c r="D497" s="54"/>
      <c r="E497" s="55"/>
      <c r="G497" s="83"/>
      <c r="H497" s="53"/>
      <c r="I497" s="52"/>
      <c r="J497" s="52"/>
      <c r="K497" s="53"/>
    </row>
    <row r="498" spans="1:11" s="49" customFormat="1">
      <c r="A498" s="54"/>
      <c r="B498" s="54"/>
      <c r="C498" s="54"/>
      <c r="D498" s="54"/>
      <c r="E498" s="55"/>
      <c r="G498" s="83"/>
      <c r="H498" s="53"/>
      <c r="I498" s="52"/>
      <c r="J498" s="52"/>
      <c r="K498" s="53"/>
    </row>
    <row r="499" spans="1:11" s="49" customFormat="1">
      <c r="A499" s="54"/>
      <c r="B499" s="54"/>
      <c r="C499" s="54"/>
      <c r="D499" s="54"/>
      <c r="E499" s="55"/>
      <c r="G499" s="83"/>
      <c r="H499" s="53"/>
      <c r="I499" s="52"/>
      <c r="J499" s="52"/>
      <c r="K499" s="53"/>
    </row>
    <row r="500" spans="1:11" s="49" customFormat="1">
      <c r="A500" s="54"/>
      <c r="B500" s="54"/>
      <c r="C500" s="54"/>
      <c r="D500" s="54"/>
      <c r="E500" s="55"/>
      <c r="G500" s="83"/>
      <c r="H500" s="53"/>
      <c r="I500" s="52"/>
      <c r="J500" s="52"/>
      <c r="K500" s="53"/>
    </row>
    <row r="501" spans="1:11" s="49" customFormat="1">
      <c r="A501" s="54"/>
      <c r="B501" s="54"/>
      <c r="C501" s="54"/>
      <c r="D501" s="54"/>
      <c r="E501" s="55"/>
      <c r="G501" s="83"/>
      <c r="H501" s="53"/>
      <c r="I501" s="52"/>
      <c r="J501" s="52"/>
      <c r="K501" s="53"/>
    </row>
    <row r="502" spans="1:11" s="49" customFormat="1">
      <c r="A502" s="54"/>
      <c r="B502" s="54"/>
      <c r="C502" s="54"/>
      <c r="D502" s="54"/>
      <c r="E502" s="55"/>
      <c r="G502" s="83"/>
      <c r="H502" s="53"/>
      <c r="I502" s="52"/>
      <c r="J502" s="52"/>
      <c r="K502" s="53"/>
    </row>
    <row r="503" spans="1:11" s="49" customFormat="1">
      <c r="A503" s="54"/>
      <c r="B503" s="54"/>
      <c r="C503" s="54"/>
      <c r="D503" s="54"/>
      <c r="E503" s="55"/>
      <c r="G503" s="83"/>
      <c r="H503" s="53"/>
      <c r="I503" s="52"/>
      <c r="J503" s="52"/>
      <c r="K503" s="53"/>
    </row>
    <row r="504" spans="1:11" s="49" customFormat="1">
      <c r="A504" s="54"/>
      <c r="B504" s="54"/>
      <c r="C504" s="54"/>
      <c r="D504" s="54"/>
      <c r="E504" s="55"/>
      <c r="G504" s="83"/>
      <c r="H504" s="53"/>
      <c r="I504" s="52"/>
      <c r="J504" s="52"/>
      <c r="K504" s="53"/>
    </row>
    <row r="505" spans="1:11" s="49" customFormat="1">
      <c r="A505" s="54"/>
      <c r="B505" s="54"/>
      <c r="C505" s="54"/>
      <c r="D505" s="54"/>
      <c r="E505" s="55"/>
      <c r="G505" s="83"/>
      <c r="H505" s="53"/>
      <c r="I505" s="52"/>
      <c r="J505" s="52"/>
      <c r="K505" s="53"/>
    </row>
    <row r="506" spans="1:11" s="49" customFormat="1">
      <c r="A506" s="54"/>
      <c r="B506" s="54"/>
      <c r="C506" s="54"/>
      <c r="D506" s="54"/>
      <c r="E506" s="55"/>
      <c r="G506" s="83"/>
      <c r="H506" s="53"/>
      <c r="I506" s="52"/>
      <c r="J506" s="52"/>
      <c r="K506" s="53"/>
    </row>
    <row r="507" spans="1:11" s="49" customFormat="1">
      <c r="A507" s="54"/>
      <c r="B507" s="54"/>
      <c r="C507" s="54"/>
      <c r="D507" s="54"/>
      <c r="E507" s="55"/>
      <c r="G507" s="83"/>
      <c r="H507" s="53"/>
      <c r="I507" s="52"/>
      <c r="J507" s="52"/>
      <c r="K507" s="53"/>
    </row>
    <row r="508" spans="1:11" s="49" customFormat="1">
      <c r="A508" s="54"/>
      <c r="B508" s="54"/>
      <c r="C508" s="54"/>
      <c r="D508" s="54"/>
      <c r="E508" s="55"/>
      <c r="G508" s="83"/>
      <c r="H508" s="53"/>
      <c r="I508" s="52"/>
      <c r="J508" s="52"/>
      <c r="K508" s="53"/>
    </row>
    <row r="509" spans="1:11" s="49" customFormat="1">
      <c r="A509" s="54"/>
      <c r="B509" s="54"/>
      <c r="C509" s="54"/>
      <c r="D509" s="54"/>
      <c r="E509" s="55"/>
      <c r="G509" s="83"/>
      <c r="H509" s="53"/>
      <c r="I509" s="52"/>
      <c r="J509" s="52"/>
      <c r="K509" s="53"/>
    </row>
    <row r="510" spans="1:11" s="49" customFormat="1">
      <c r="A510" s="54"/>
      <c r="B510" s="54"/>
      <c r="C510" s="54"/>
      <c r="D510" s="54"/>
      <c r="E510" s="55"/>
      <c r="G510" s="83"/>
      <c r="H510" s="53"/>
      <c r="I510" s="52"/>
      <c r="J510" s="52"/>
      <c r="K510" s="53"/>
    </row>
    <row r="511" spans="1:11" s="49" customFormat="1">
      <c r="A511" s="54"/>
      <c r="B511" s="54"/>
      <c r="C511" s="54"/>
      <c r="D511" s="54"/>
      <c r="E511" s="55"/>
      <c r="G511" s="83"/>
      <c r="H511" s="53"/>
      <c r="I511" s="52"/>
      <c r="J511" s="52"/>
      <c r="K511" s="53"/>
    </row>
    <row r="512" spans="1:11" s="49" customFormat="1">
      <c r="A512" s="54"/>
      <c r="B512" s="54"/>
      <c r="C512" s="54"/>
      <c r="D512" s="54"/>
      <c r="E512" s="55"/>
      <c r="G512" s="83"/>
      <c r="H512" s="53"/>
      <c r="I512" s="52"/>
      <c r="J512" s="52"/>
      <c r="K512" s="53"/>
    </row>
    <row r="513" spans="1:11" s="49" customFormat="1">
      <c r="A513" s="54"/>
      <c r="B513" s="54"/>
      <c r="C513" s="54"/>
      <c r="D513" s="54"/>
      <c r="E513" s="55"/>
      <c r="G513" s="83"/>
      <c r="H513" s="53"/>
      <c r="I513" s="52"/>
      <c r="J513" s="52"/>
      <c r="K513" s="53"/>
    </row>
    <row r="514" spans="1:11" s="49" customFormat="1">
      <c r="A514" s="54"/>
      <c r="B514" s="54"/>
      <c r="C514" s="54"/>
      <c r="D514" s="54"/>
      <c r="E514" s="55"/>
      <c r="G514" s="83"/>
      <c r="H514" s="53"/>
      <c r="I514" s="52"/>
      <c r="J514" s="52"/>
      <c r="K514" s="53"/>
    </row>
    <row r="515" spans="1:11" s="49" customFormat="1">
      <c r="A515" s="54"/>
      <c r="B515" s="54"/>
      <c r="C515" s="54"/>
      <c r="D515" s="54"/>
      <c r="E515" s="55"/>
      <c r="G515" s="83"/>
      <c r="H515" s="53"/>
      <c r="I515" s="52"/>
      <c r="J515" s="52"/>
      <c r="K515" s="53"/>
    </row>
    <row r="516" spans="1:11" s="49" customFormat="1">
      <c r="A516" s="54"/>
      <c r="B516" s="54"/>
      <c r="C516" s="54"/>
      <c r="D516" s="54"/>
      <c r="E516" s="55"/>
      <c r="G516" s="83"/>
      <c r="H516" s="53"/>
      <c r="I516" s="52"/>
      <c r="J516" s="52"/>
      <c r="K516" s="53"/>
    </row>
    <row r="517" spans="1:11" s="49" customFormat="1">
      <c r="A517" s="54"/>
      <c r="B517" s="54"/>
      <c r="C517" s="54"/>
      <c r="D517" s="54"/>
      <c r="E517" s="55"/>
      <c r="G517" s="83"/>
      <c r="H517" s="53"/>
      <c r="I517" s="52"/>
      <c r="J517" s="52"/>
      <c r="K517" s="53"/>
    </row>
    <row r="518" spans="1:11" s="49" customFormat="1">
      <c r="A518" s="54"/>
      <c r="B518" s="54"/>
      <c r="C518" s="54"/>
      <c r="D518" s="54"/>
      <c r="E518" s="55"/>
      <c r="G518" s="83"/>
      <c r="H518" s="53"/>
      <c r="I518" s="52"/>
      <c r="J518" s="52"/>
      <c r="K518" s="53"/>
    </row>
    <row r="519" spans="1:11" s="49" customFormat="1">
      <c r="A519" s="54"/>
      <c r="B519" s="54"/>
      <c r="C519" s="54"/>
      <c r="D519" s="54"/>
      <c r="E519" s="55"/>
      <c r="G519" s="83"/>
      <c r="H519" s="53"/>
      <c r="I519" s="52"/>
      <c r="J519" s="52"/>
      <c r="K519" s="53"/>
    </row>
    <row r="520" spans="1:11" s="49" customFormat="1">
      <c r="A520" s="54"/>
      <c r="B520" s="54"/>
      <c r="C520" s="54"/>
      <c r="D520" s="54"/>
      <c r="E520" s="55"/>
      <c r="G520" s="83"/>
      <c r="H520" s="53"/>
      <c r="I520" s="52"/>
      <c r="J520" s="52"/>
      <c r="K520" s="53"/>
    </row>
    <row r="521" spans="1:11" s="49" customFormat="1">
      <c r="A521" s="54"/>
      <c r="B521" s="54"/>
      <c r="C521" s="54"/>
      <c r="D521" s="54"/>
      <c r="E521" s="55"/>
      <c r="G521" s="83"/>
      <c r="H521" s="53"/>
      <c r="I521" s="52"/>
      <c r="J521" s="52"/>
      <c r="K521" s="53"/>
    </row>
    <row r="522" spans="1:11" s="49" customFormat="1">
      <c r="A522" s="54"/>
      <c r="B522" s="54"/>
      <c r="C522" s="54"/>
      <c r="D522" s="54"/>
      <c r="E522" s="55"/>
      <c r="G522" s="83"/>
      <c r="H522" s="53"/>
      <c r="I522" s="52"/>
      <c r="J522" s="52"/>
      <c r="K522" s="53"/>
    </row>
    <row r="523" spans="1:11" s="49" customFormat="1">
      <c r="A523" s="54"/>
      <c r="B523" s="54"/>
      <c r="C523" s="54"/>
      <c r="D523" s="54"/>
      <c r="E523" s="55"/>
      <c r="G523" s="83"/>
      <c r="H523" s="53"/>
      <c r="I523" s="52"/>
      <c r="J523" s="52"/>
      <c r="K523" s="53"/>
    </row>
    <row r="524" spans="1:11" s="49" customFormat="1">
      <c r="A524" s="54"/>
      <c r="B524" s="54"/>
      <c r="C524" s="54"/>
      <c r="D524" s="54"/>
      <c r="E524" s="55"/>
      <c r="G524" s="83"/>
      <c r="H524" s="53"/>
      <c r="I524" s="52"/>
      <c r="J524" s="52"/>
      <c r="K524" s="53"/>
    </row>
    <row r="525" spans="1:11" s="49" customFormat="1">
      <c r="A525" s="54"/>
      <c r="B525" s="54"/>
      <c r="C525" s="54"/>
      <c r="D525" s="54"/>
      <c r="E525" s="55"/>
      <c r="G525" s="83"/>
      <c r="H525" s="53"/>
      <c r="I525" s="52"/>
      <c r="J525" s="52"/>
      <c r="K525" s="53"/>
    </row>
    <row r="526" spans="1:11" s="49" customFormat="1">
      <c r="A526" s="54"/>
      <c r="B526" s="54"/>
      <c r="C526" s="54"/>
      <c r="D526" s="54"/>
      <c r="E526" s="55"/>
      <c r="G526" s="83"/>
      <c r="H526" s="53"/>
      <c r="I526" s="52"/>
      <c r="J526" s="52"/>
      <c r="K526" s="53"/>
    </row>
    <row r="527" spans="1:11" s="49" customFormat="1">
      <c r="A527" s="54"/>
      <c r="B527" s="54"/>
      <c r="C527" s="54"/>
      <c r="D527" s="54"/>
      <c r="E527" s="55"/>
      <c r="G527" s="83"/>
      <c r="H527" s="53"/>
      <c r="I527" s="52"/>
      <c r="J527" s="52"/>
      <c r="K527" s="53"/>
    </row>
    <row r="528" spans="1:11" s="49" customFormat="1">
      <c r="A528" s="54"/>
      <c r="B528" s="54"/>
      <c r="C528" s="54"/>
      <c r="D528" s="54"/>
      <c r="E528" s="55"/>
      <c r="G528" s="83"/>
      <c r="H528" s="53"/>
      <c r="I528" s="52"/>
      <c r="J528" s="52"/>
      <c r="K528" s="53"/>
    </row>
    <row r="529" spans="1:11" s="49" customFormat="1">
      <c r="A529" s="54"/>
      <c r="B529" s="54"/>
      <c r="C529" s="54"/>
      <c r="D529" s="54"/>
      <c r="E529" s="55"/>
      <c r="G529" s="83"/>
      <c r="H529" s="53"/>
      <c r="I529" s="52"/>
      <c r="J529" s="52"/>
      <c r="K529" s="53"/>
    </row>
    <row r="530" spans="1:11" s="49" customFormat="1">
      <c r="A530" s="54"/>
      <c r="B530" s="54"/>
      <c r="C530" s="54"/>
      <c r="D530" s="54"/>
      <c r="E530" s="55"/>
      <c r="G530" s="83"/>
      <c r="H530" s="53"/>
      <c r="I530" s="52"/>
      <c r="J530" s="52"/>
      <c r="K530" s="53"/>
    </row>
    <row r="531" spans="1:11" s="49" customFormat="1">
      <c r="A531" s="54"/>
      <c r="B531" s="54"/>
      <c r="C531" s="54"/>
      <c r="D531" s="54"/>
      <c r="E531" s="55"/>
      <c r="G531" s="83"/>
      <c r="H531" s="53"/>
      <c r="I531" s="52"/>
      <c r="J531" s="52"/>
      <c r="K531" s="53"/>
    </row>
    <row r="532" spans="1:11" s="49" customFormat="1">
      <c r="A532" s="54"/>
      <c r="B532" s="54"/>
      <c r="C532" s="54"/>
      <c r="D532" s="54"/>
      <c r="E532" s="55"/>
      <c r="G532" s="83"/>
      <c r="H532" s="53"/>
      <c r="I532" s="52"/>
      <c r="J532" s="52"/>
      <c r="K532" s="53"/>
    </row>
    <row r="533" spans="1:11" s="49" customFormat="1">
      <c r="A533" s="54"/>
      <c r="B533" s="54"/>
      <c r="C533" s="54"/>
      <c r="D533" s="54"/>
      <c r="E533" s="55"/>
      <c r="G533" s="83"/>
      <c r="H533" s="53"/>
      <c r="I533" s="52"/>
      <c r="J533" s="52"/>
      <c r="K533" s="53"/>
    </row>
    <row r="534" spans="1:11" s="49" customFormat="1">
      <c r="A534" s="54"/>
      <c r="B534" s="54"/>
      <c r="C534" s="54"/>
      <c r="D534" s="54"/>
      <c r="E534" s="55"/>
      <c r="G534" s="83"/>
      <c r="H534" s="53"/>
      <c r="I534" s="52"/>
      <c r="J534" s="52"/>
      <c r="K534" s="53"/>
    </row>
    <row r="535" spans="1:11" s="49" customFormat="1">
      <c r="A535" s="54"/>
      <c r="B535" s="54"/>
      <c r="C535" s="54"/>
      <c r="D535" s="54"/>
      <c r="E535" s="55"/>
      <c r="G535" s="83"/>
      <c r="H535" s="53"/>
      <c r="I535" s="52"/>
      <c r="J535" s="52"/>
      <c r="K535" s="53"/>
    </row>
    <row r="536" spans="1:11" s="49" customFormat="1">
      <c r="A536" s="54"/>
      <c r="B536" s="54"/>
      <c r="C536" s="54"/>
      <c r="D536" s="54"/>
      <c r="E536" s="55"/>
      <c r="G536" s="83"/>
      <c r="H536" s="53"/>
      <c r="I536" s="52"/>
      <c r="J536" s="52"/>
      <c r="K536" s="53"/>
    </row>
    <row r="537" spans="1:11" s="49" customFormat="1">
      <c r="A537" s="54"/>
      <c r="B537" s="54"/>
      <c r="C537" s="54"/>
      <c r="D537" s="54"/>
      <c r="E537" s="55"/>
      <c r="G537" s="83"/>
      <c r="H537" s="53"/>
      <c r="I537" s="52"/>
      <c r="J537" s="52"/>
      <c r="K537" s="53"/>
    </row>
    <row r="538" spans="1:11" s="49" customFormat="1">
      <c r="A538" s="54"/>
      <c r="B538" s="54"/>
      <c r="C538" s="54"/>
      <c r="D538" s="54"/>
      <c r="E538" s="55"/>
      <c r="G538" s="83"/>
      <c r="H538" s="53"/>
      <c r="I538" s="52"/>
      <c r="J538" s="52"/>
      <c r="K538" s="53"/>
    </row>
    <row r="539" spans="1:11" s="49" customFormat="1">
      <c r="A539" s="54"/>
      <c r="B539" s="54"/>
      <c r="C539" s="54"/>
      <c r="D539" s="54"/>
      <c r="E539" s="55"/>
      <c r="G539" s="83"/>
      <c r="H539" s="53"/>
      <c r="I539" s="52"/>
      <c r="J539" s="52"/>
      <c r="K539" s="53"/>
    </row>
    <row r="540" spans="1:11" s="49" customFormat="1">
      <c r="A540" s="54"/>
      <c r="B540" s="54"/>
      <c r="C540" s="54"/>
      <c r="D540" s="54"/>
      <c r="E540" s="55"/>
      <c r="G540" s="83"/>
      <c r="H540" s="53"/>
      <c r="I540" s="52"/>
      <c r="J540" s="52"/>
      <c r="K540" s="53"/>
    </row>
    <row r="541" spans="1:11" s="49" customFormat="1">
      <c r="A541" s="54"/>
      <c r="B541" s="54"/>
      <c r="C541" s="54"/>
      <c r="D541" s="54"/>
      <c r="E541" s="55"/>
      <c r="G541" s="83"/>
      <c r="H541" s="53"/>
      <c r="I541" s="52"/>
      <c r="J541" s="52"/>
      <c r="K541" s="53"/>
    </row>
    <row r="542" spans="1:11" s="49" customFormat="1">
      <c r="A542" s="54"/>
      <c r="B542" s="54"/>
      <c r="C542" s="54"/>
      <c r="D542" s="54"/>
      <c r="E542" s="55"/>
      <c r="G542" s="83"/>
      <c r="H542" s="53"/>
      <c r="I542" s="52"/>
      <c r="J542" s="52"/>
      <c r="K542" s="53"/>
    </row>
    <row r="543" spans="1:11" s="49" customFormat="1">
      <c r="A543" s="54"/>
      <c r="B543" s="54"/>
      <c r="C543" s="54"/>
      <c r="D543" s="54"/>
      <c r="E543" s="55"/>
      <c r="G543" s="83"/>
      <c r="H543" s="53"/>
      <c r="I543" s="52"/>
      <c r="J543" s="52"/>
      <c r="K543" s="53"/>
    </row>
    <row r="544" spans="1:11" s="49" customFormat="1">
      <c r="A544" s="54"/>
      <c r="B544" s="54"/>
      <c r="C544" s="54"/>
      <c r="D544" s="54"/>
      <c r="E544" s="55"/>
      <c r="G544" s="83"/>
      <c r="H544" s="53"/>
      <c r="I544" s="52"/>
      <c r="J544" s="52"/>
      <c r="K544" s="53"/>
    </row>
    <row r="545" spans="1:11" s="49" customFormat="1">
      <c r="A545" s="54"/>
      <c r="B545" s="54"/>
      <c r="C545" s="54"/>
      <c r="D545" s="54"/>
      <c r="E545" s="55"/>
      <c r="G545" s="83"/>
      <c r="H545" s="53"/>
      <c r="I545" s="52"/>
      <c r="J545" s="52"/>
      <c r="K545" s="53"/>
    </row>
    <row r="546" spans="1:11" s="49" customFormat="1">
      <c r="A546" s="54"/>
      <c r="B546" s="54"/>
      <c r="C546" s="54"/>
      <c r="D546" s="54"/>
      <c r="E546" s="55"/>
      <c r="G546" s="83"/>
      <c r="H546" s="53"/>
      <c r="I546" s="52"/>
      <c r="J546" s="52"/>
      <c r="K546" s="53"/>
    </row>
    <row r="547" spans="1:11" s="49" customFormat="1">
      <c r="A547" s="54"/>
      <c r="B547" s="54"/>
      <c r="C547" s="54"/>
      <c r="D547" s="54"/>
      <c r="E547" s="55"/>
      <c r="G547" s="83"/>
      <c r="H547" s="53"/>
      <c r="I547" s="52"/>
      <c r="J547" s="52"/>
      <c r="K547" s="53"/>
    </row>
    <row r="548" spans="1:11" s="49" customFormat="1">
      <c r="A548" s="54"/>
      <c r="B548" s="54"/>
      <c r="C548" s="54"/>
      <c r="D548" s="54"/>
      <c r="E548" s="55"/>
      <c r="G548" s="83"/>
      <c r="H548" s="53"/>
      <c r="I548" s="52"/>
      <c r="J548" s="52"/>
      <c r="K548" s="53"/>
    </row>
    <row r="549" spans="1:11" s="49" customFormat="1">
      <c r="A549" s="54"/>
      <c r="B549" s="54"/>
      <c r="C549" s="54"/>
      <c r="D549" s="54"/>
      <c r="E549" s="55"/>
      <c r="G549" s="83"/>
      <c r="H549" s="53"/>
      <c r="I549" s="52"/>
      <c r="J549" s="52"/>
      <c r="K549" s="53"/>
    </row>
    <row r="550" spans="1:11" s="49" customFormat="1">
      <c r="A550" s="54"/>
      <c r="B550" s="54"/>
      <c r="C550" s="54"/>
      <c r="D550" s="54"/>
      <c r="E550" s="55"/>
      <c r="G550" s="83"/>
      <c r="H550" s="53"/>
      <c r="I550" s="52"/>
      <c r="J550" s="52"/>
      <c r="K550" s="53"/>
    </row>
    <row r="551" spans="1:11" s="49" customFormat="1">
      <c r="A551" s="54"/>
      <c r="B551" s="54"/>
      <c r="C551" s="54"/>
      <c r="D551" s="54"/>
      <c r="E551" s="55"/>
      <c r="G551" s="83"/>
      <c r="H551" s="53"/>
      <c r="I551" s="52"/>
      <c r="J551" s="52"/>
      <c r="K551" s="53"/>
    </row>
    <row r="552" spans="1:11" s="49" customFormat="1">
      <c r="A552" s="54"/>
      <c r="B552" s="54"/>
      <c r="C552" s="54"/>
      <c r="D552" s="54"/>
      <c r="E552" s="55"/>
      <c r="G552" s="83"/>
      <c r="H552" s="53"/>
      <c r="I552" s="52"/>
      <c r="J552" s="52"/>
      <c r="K552" s="53"/>
    </row>
    <row r="553" spans="1:11" s="49" customFormat="1">
      <c r="A553" s="54"/>
      <c r="B553" s="54"/>
      <c r="C553" s="54"/>
      <c r="D553" s="54"/>
      <c r="E553" s="55"/>
      <c r="G553" s="83"/>
      <c r="H553" s="53"/>
      <c r="I553" s="52"/>
      <c r="J553" s="52"/>
      <c r="K553" s="53"/>
    </row>
    <row r="554" spans="1:11" s="49" customFormat="1">
      <c r="A554" s="54"/>
      <c r="B554" s="54"/>
      <c r="C554" s="54"/>
      <c r="D554" s="54"/>
      <c r="E554" s="55"/>
      <c r="G554" s="83"/>
      <c r="H554" s="53"/>
      <c r="I554" s="52"/>
      <c r="J554" s="52"/>
      <c r="K554" s="53"/>
    </row>
    <row r="555" spans="1:11" s="49" customFormat="1">
      <c r="A555" s="54"/>
      <c r="B555" s="54"/>
      <c r="C555" s="54"/>
      <c r="D555" s="54"/>
      <c r="E555" s="55"/>
      <c r="G555" s="83"/>
      <c r="H555" s="53"/>
      <c r="I555" s="52"/>
      <c r="J555" s="52"/>
      <c r="K555" s="53"/>
    </row>
    <row r="556" spans="1:11" s="49" customFormat="1">
      <c r="A556" s="54"/>
      <c r="B556" s="54"/>
      <c r="C556" s="54"/>
      <c r="D556" s="54"/>
      <c r="E556" s="55"/>
      <c r="G556" s="83"/>
      <c r="H556" s="53"/>
      <c r="I556" s="52"/>
      <c r="J556" s="52"/>
      <c r="K556" s="53"/>
    </row>
    <row r="557" spans="1:11" s="49" customFormat="1">
      <c r="A557" s="54"/>
      <c r="B557" s="54"/>
      <c r="C557" s="54"/>
      <c r="D557" s="54"/>
      <c r="E557" s="55"/>
      <c r="G557" s="83"/>
      <c r="H557" s="53"/>
      <c r="I557" s="52"/>
      <c r="J557" s="52"/>
      <c r="K557" s="53"/>
    </row>
    <row r="558" spans="1:11" s="49" customFormat="1">
      <c r="A558" s="54"/>
      <c r="B558" s="54"/>
      <c r="C558" s="54"/>
      <c r="D558" s="54"/>
      <c r="E558" s="55"/>
      <c r="G558" s="83"/>
      <c r="H558" s="53"/>
      <c r="I558" s="52"/>
      <c r="J558" s="52"/>
      <c r="K558" s="53"/>
    </row>
    <row r="559" spans="1:11" s="49" customFormat="1">
      <c r="A559" s="54"/>
      <c r="B559" s="54"/>
      <c r="C559" s="54"/>
      <c r="D559" s="54"/>
      <c r="E559" s="55"/>
      <c r="G559" s="83"/>
      <c r="H559" s="53"/>
      <c r="I559" s="52"/>
      <c r="J559" s="52"/>
      <c r="K559" s="53"/>
    </row>
    <row r="560" spans="1:11" s="49" customFormat="1">
      <c r="A560" s="54"/>
      <c r="B560" s="54"/>
      <c r="C560" s="54"/>
      <c r="D560" s="54"/>
      <c r="E560" s="55"/>
      <c r="G560" s="83"/>
      <c r="H560" s="53"/>
      <c r="I560" s="52"/>
      <c r="J560" s="52"/>
      <c r="K560" s="53"/>
    </row>
    <row r="561" spans="1:11" s="49" customFormat="1">
      <c r="A561" s="54"/>
      <c r="B561" s="54"/>
      <c r="C561" s="54"/>
      <c r="D561" s="54"/>
      <c r="E561" s="55"/>
      <c r="G561" s="83"/>
      <c r="H561" s="53"/>
      <c r="I561" s="52"/>
      <c r="J561" s="52"/>
      <c r="K561" s="53"/>
    </row>
    <row r="562" spans="1:11" s="49" customFormat="1">
      <c r="A562" s="54"/>
      <c r="B562" s="54"/>
      <c r="C562" s="54"/>
      <c r="D562" s="54"/>
      <c r="E562" s="55"/>
      <c r="G562" s="83"/>
      <c r="H562" s="53"/>
      <c r="I562" s="52"/>
      <c r="J562" s="52"/>
      <c r="K562" s="53"/>
    </row>
    <row r="563" spans="1:11" s="49" customFormat="1">
      <c r="A563" s="54"/>
      <c r="B563" s="54"/>
      <c r="C563" s="54"/>
      <c r="D563" s="54"/>
      <c r="E563" s="55"/>
      <c r="G563" s="83"/>
      <c r="H563" s="53"/>
      <c r="I563" s="52"/>
      <c r="J563" s="52"/>
      <c r="K563" s="53"/>
    </row>
    <row r="564" spans="1:11" s="49" customFormat="1">
      <c r="A564" s="54"/>
      <c r="B564" s="54"/>
      <c r="C564" s="54"/>
      <c r="D564" s="54"/>
      <c r="E564" s="55"/>
      <c r="G564" s="83"/>
      <c r="H564" s="53"/>
      <c r="I564" s="52"/>
      <c r="J564" s="52"/>
      <c r="K564" s="53"/>
    </row>
    <row r="565" spans="1:11" s="49" customFormat="1">
      <c r="A565" s="54"/>
      <c r="B565" s="54"/>
      <c r="C565" s="54"/>
      <c r="D565" s="54"/>
      <c r="E565" s="55"/>
      <c r="G565" s="83"/>
      <c r="H565" s="53"/>
      <c r="I565" s="52"/>
      <c r="J565" s="52"/>
      <c r="K565" s="53"/>
    </row>
    <row r="566" spans="1:11" s="49" customFormat="1">
      <c r="A566" s="54"/>
      <c r="B566" s="54"/>
      <c r="C566" s="54"/>
      <c r="D566" s="54"/>
      <c r="E566" s="55"/>
      <c r="G566" s="83"/>
      <c r="H566" s="53"/>
      <c r="I566" s="52"/>
      <c r="J566" s="52"/>
      <c r="K566" s="53"/>
    </row>
    <row r="567" spans="1:11" s="49" customFormat="1">
      <c r="A567" s="54"/>
      <c r="B567" s="54"/>
      <c r="C567" s="54"/>
      <c r="D567" s="54"/>
      <c r="E567" s="55"/>
      <c r="G567" s="83"/>
      <c r="H567" s="53"/>
      <c r="I567" s="52"/>
      <c r="J567" s="52"/>
      <c r="K567" s="53"/>
    </row>
    <row r="568" spans="1:11" s="49" customFormat="1">
      <c r="A568" s="54"/>
      <c r="B568" s="54"/>
      <c r="C568" s="54"/>
      <c r="D568" s="54"/>
      <c r="E568" s="55"/>
      <c r="G568" s="83"/>
      <c r="H568" s="53"/>
      <c r="I568" s="52"/>
      <c r="J568" s="52"/>
      <c r="K568" s="53"/>
    </row>
    <row r="569" spans="1:11" s="49" customFormat="1">
      <c r="A569" s="54"/>
      <c r="B569" s="54"/>
      <c r="C569" s="54"/>
      <c r="D569" s="54"/>
      <c r="E569" s="55"/>
      <c r="G569" s="83"/>
      <c r="H569" s="53"/>
      <c r="I569" s="52"/>
      <c r="J569" s="52"/>
      <c r="K569" s="53"/>
    </row>
    <row r="570" spans="1:11" s="49" customFormat="1">
      <c r="A570" s="54"/>
      <c r="B570" s="54"/>
      <c r="C570" s="54"/>
      <c r="D570" s="54"/>
      <c r="E570" s="55"/>
      <c r="G570" s="83"/>
      <c r="H570" s="53"/>
      <c r="I570" s="52"/>
      <c r="J570" s="52"/>
      <c r="K570" s="53"/>
    </row>
    <row r="571" spans="1:11" s="49" customFormat="1">
      <c r="A571" s="54"/>
      <c r="B571" s="54"/>
      <c r="C571" s="54"/>
      <c r="D571" s="54"/>
      <c r="E571" s="55"/>
      <c r="G571" s="83"/>
      <c r="H571" s="53"/>
      <c r="I571" s="52"/>
      <c r="J571" s="52"/>
      <c r="K571" s="53"/>
    </row>
    <row r="572" spans="1:11" s="49" customFormat="1">
      <c r="A572" s="54"/>
      <c r="B572" s="54"/>
      <c r="C572" s="54"/>
      <c r="D572" s="54"/>
      <c r="E572" s="55"/>
      <c r="G572" s="83"/>
      <c r="H572" s="53"/>
      <c r="I572" s="52"/>
      <c r="J572" s="52"/>
      <c r="K572" s="53"/>
    </row>
    <row r="573" spans="1:11" s="49" customFormat="1">
      <c r="A573" s="54"/>
      <c r="B573" s="54"/>
      <c r="C573" s="54"/>
      <c r="D573" s="54"/>
      <c r="E573" s="55"/>
      <c r="G573" s="83"/>
      <c r="H573" s="53"/>
      <c r="I573" s="52"/>
      <c r="J573" s="52"/>
      <c r="K573" s="53"/>
    </row>
    <row r="574" spans="1:11" s="49" customFormat="1">
      <c r="A574" s="54"/>
      <c r="B574" s="54"/>
      <c r="C574" s="54"/>
      <c r="D574" s="54"/>
      <c r="E574" s="55"/>
      <c r="G574" s="83"/>
      <c r="H574" s="53"/>
      <c r="I574" s="52"/>
      <c r="J574" s="52"/>
      <c r="K574" s="53"/>
    </row>
    <row r="575" spans="1:11" s="49" customFormat="1">
      <c r="A575" s="54"/>
      <c r="B575" s="54"/>
      <c r="C575" s="54"/>
      <c r="D575" s="54"/>
      <c r="E575" s="55"/>
      <c r="G575" s="83"/>
      <c r="H575" s="53"/>
      <c r="I575" s="52"/>
      <c r="J575" s="52"/>
      <c r="K575" s="53"/>
    </row>
    <row r="576" spans="1:11" s="49" customFormat="1">
      <c r="A576" s="54"/>
      <c r="B576" s="54"/>
      <c r="C576" s="54"/>
      <c r="D576" s="54"/>
      <c r="E576" s="55"/>
      <c r="G576" s="83"/>
      <c r="H576" s="53"/>
      <c r="I576" s="52"/>
      <c r="J576" s="52"/>
      <c r="K576" s="53"/>
    </row>
    <row r="577" spans="1:11" s="49" customFormat="1">
      <c r="A577" s="54"/>
      <c r="B577" s="54"/>
      <c r="C577" s="54"/>
      <c r="D577" s="54"/>
      <c r="E577" s="55"/>
      <c r="G577" s="83"/>
      <c r="H577" s="53"/>
      <c r="I577" s="52"/>
      <c r="J577" s="52"/>
      <c r="K577" s="53"/>
    </row>
    <row r="578" spans="1:11" s="49" customFormat="1">
      <c r="A578" s="54"/>
      <c r="B578" s="54"/>
      <c r="C578" s="54"/>
      <c r="D578" s="54"/>
      <c r="E578" s="55"/>
      <c r="G578" s="83"/>
      <c r="H578" s="53"/>
      <c r="I578" s="52"/>
      <c r="J578" s="52"/>
      <c r="K578" s="53"/>
    </row>
    <row r="579" spans="1:11" s="49" customFormat="1">
      <c r="A579" s="54"/>
      <c r="B579" s="54"/>
      <c r="C579" s="54"/>
      <c r="D579" s="54"/>
      <c r="E579" s="55"/>
      <c r="G579" s="83"/>
      <c r="H579" s="53"/>
      <c r="I579" s="52"/>
      <c r="J579" s="52"/>
      <c r="K579" s="53"/>
    </row>
    <row r="580" spans="1:11" s="49" customFormat="1">
      <c r="A580" s="54"/>
      <c r="B580" s="54"/>
      <c r="C580" s="54"/>
      <c r="D580" s="54"/>
      <c r="E580" s="55"/>
      <c r="G580" s="83"/>
      <c r="H580" s="53"/>
      <c r="I580" s="52"/>
      <c r="J580" s="52"/>
      <c r="K580" s="53"/>
    </row>
    <row r="581" spans="1:11" s="49" customFormat="1">
      <c r="A581" s="54"/>
      <c r="B581" s="54"/>
      <c r="C581" s="54"/>
      <c r="D581" s="54"/>
      <c r="E581" s="55"/>
      <c r="G581" s="83"/>
      <c r="H581" s="53"/>
      <c r="I581" s="52"/>
      <c r="J581" s="52"/>
      <c r="K581" s="53"/>
    </row>
    <row r="582" spans="1:11" s="49" customFormat="1">
      <c r="A582" s="54"/>
      <c r="B582" s="54"/>
      <c r="C582" s="54"/>
      <c r="D582" s="54"/>
      <c r="E582" s="55"/>
      <c r="G582" s="83"/>
      <c r="H582" s="53"/>
      <c r="I582" s="52"/>
      <c r="J582" s="52"/>
      <c r="K582" s="53"/>
    </row>
    <row r="583" spans="1:11" s="49" customFormat="1">
      <c r="A583" s="54"/>
      <c r="B583" s="54"/>
      <c r="C583" s="54"/>
      <c r="D583" s="54"/>
      <c r="E583" s="55"/>
      <c r="G583" s="83"/>
      <c r="H583" s="53"/>
      <c r="I583" s="52"/>
      <c r="J583" s="52"/>
      <c r="K583" s="53"/>
    </row>
    <row r="584" spans="1:11" s="49" customFormat="1">
      <c r="A584" s="54"/>
      <c r="B584" s="54"/>
      <c r="C584" s="54"/>
      <c r="D584" s="54"/>
      <c r="E584" s="55"/>
      <c r="G584" s="83"/>
      <c r="H584" s="53"/>
      <c r="I584" s="52"/>
      <c r="J584" s="52"/>
      <c r="K584" s="53"/>
    </row>
    <row r="585" spans="1:11" s="49" customFormat="1">
      <c r="A585" s="54"/>
      <c r="B585" s="54"/>
      <c r="C585" s="54"/>
      <c r="D585" s="54"/>
      <c r="E585" s="55"/>
      <c r="G585" s="83"/>
      <c r="H585" s="53"/>
      <c r="I585" s="52"/>
      <c r="J585" s="52"/>
      <c r="K585" s="53"/>
    </row>
    <row r="586" spans="1:11" s="49" customFormat="1">
      <c r="A586" s="54"/>
      <c r="B586" s="54"/>
      <c r="C586" s="54"/>
      <c r="D586" s="54"/>
      <c r="E586" s="55"/>
      <c r="G586" s="83"/>
      <c r="H586" s="53"/>
      <c r="I586" s="52"/>
      <c r="J586" s="52"/>
      <c r="K586" s="53"/>
    </row>
    <row r="587" spans="1:11" s="49" customFormat="1">
      <c r="A587" s="54"/>
      <c r="B587" s="54"/>
      <c r="C587" s="54"/>
      <c r="D587" s="54"/>
      <c r="E587" s="55"/>
      <c r="G587" s="83"/>
      <c r="H587" s="53"/>
      <c r="I587" s="52"/>
      <c r="J587" s="52"/>
      <c r="K587" s="53"/>
    </row>
    <row r="588" spans="1:11" s="49" customFormat="1">
      <c r="A588" s="54"/>
      <c r="B588" s="54"/>
      <c r="C588" s="54"/>
      <c r="D588" s="54"/>
      <c r="E588" s="55"/>
      <c r="G588" s="83"/>
      <c r="H588" s="53"/>
      <c r="I588" s="52"/>
      <c r="J588" s="52"/>
      <c r="K588" s="53"/>
    </row>
    <row r="589" spans="1:11" s="49" customFormat="1">
      <c r="A589" s="54"/>
      <c r="B589" s="54"/>
      <c r="C589" s="54"/>
      <c r="D589" s="54"/>
      <c r="E589" s="55"/>
      <c r="G589" s="83"/>
      <c r="H589" s="53"/>
      <c r="I589" s="52"/>
      <c r="J589" s="52"/>
      <c r="K589" s="53"/>
    </row>
    <row r="590" spans="1:11" s="49" customFormat="1">
      <c r="A590" s="54"/>
      <c r="B590" s="54"/>
      <c r="C590" s="54"/>
      <c r="D590" s="54"/>
      <c r="E590" s="55"/>
      <c r="G590" s="83"/>
      <c r="H590" s="53"/>
      <c r="I590" s="52"/>
      <c r="J590" s="52"/>
      <c r="K590" s="53"/>
    </row>
    <row r="591" spans="1:11" s="49" customFormat="1">
      <c r="A591" s="54"/>
      <c r="B591" s="54"/>
      <c r="C591" s="54"/>
      <c r="D591" s="54"/>
      <c r="E591" s="55"/>
      <c r="G591" s="83"/>
      <c r="H591" s="53"/>
      <c r="I591" s="52"/>
      <c r="J591" s="52"/>
      <c r="K591" s="53"/>
    </row>
    <row r="592" spans="1:11" s="49" customFormat="1">
      <c r="A592" s="54"/>
      <c r="B592" s="54"/>
      <c r="C592" s="54"/>
      <c r="D592" s="54"/>
      <c r="E592" s="55"/>
      <c r="G592" s="83"/>
      <c r="H592" s="53"/>
      <c r="I592" s="52"/>
      <c r="J592" s="52"/>
      <c r="K592" s="53"/>
    </row>
    <row r="593" spans="1:11" s="49" customFormat="1">
      <c r="A593" s="54"/>
      <c r="B593" s="54"/>
      <c r="C593" s="54"/>
      <c r="D593" s="54"/>
      <c r="E593" s="55"/>
      <c r="G593" s="83"/>
      <c r="H593" s="53"/>
      <c r="I593" s="52"/>
      <c r="J593" s="52"/>
      <c r="K593" s="53"/>
    </row>
    <row r="594" spans="1:11" s="49" customFormat="1">
      <c r="A594" s="54"/>
      <c r="B594" s="54"/>
      <c r="C594" s="54"/>
      <c r="D594" s="54"/>
      <c r="E594" s="55"/>
      <c r="G594" s="83"/>
      <c r="H594" s="53"/>
      <c r="I594" s="52"/>
      <c r="J594" s="52"/>
      <c r="K594" s="53"/>
    </row>
    <row r="595" spans="1:11" s="49" customFormat="1">
      <c r="A595" s="54"/>
      <c r="B595" s="54"/>
      <c r="C595" s="54"/>
      <c r="D595" s="54"/>
      <c r="E595" s="55"/>
      <c r="G595" s="83"/>
      <c r="H595" s="53"/>
      <c r="I595" s="52"/>
      <c r="J595" s="52"/>
      <c r="K595" s="53"/>
    </row>
    <row r="596" spans="1:11" s="49" customFormat="1">
      <c r="A596" s="54"/>
      <c r="B596" s="54"/>
      <c r="C596" s="54"/>
      <c r="D596" s="54"/>
      <c r="E596" s="55"/>
      <c r="G596" s="83"/>
      <c r="H596" s="53"/>
      <c r="I596" s="52"/>
      <c r="J596" s="52"/>
      <c r="K596" s="53"/>
    </row>
    <row r="597" spans="1:11" s="49" customFormat="1">
      <c r="A597" s="54"/>
      <c r="B597" s="54"/>
      <c r="C597" s="54"/>
      <c r="D597" s="54"/>
      <c r="E597" s="55"/>
      <c r="G597" s="83"/>
      <c r="H597" s="53"/>
      <c r="I597" s="52"/>
      <c r="J597" s="52"/>
      <c r="K597" s="53"/>
    </row>
    <row r="598" spans="1:11" s="49" customFormat="1">
      <c r="A598" s="54"/>
      <c r="B598" s="54"/>
      <c r="C598" s="54"/>
      <c r="D598" s="54"/>
      <c r="E598" s="55"/>
      <c r="G598" s="83"/>
      <c r="H598" s="53"/>
      <c r="I598" s="52"/>
      <c r="J598" s="52"/>
      <c r="K598" s="53"/>
    </row>
    <row r="599" spans="1:11" s="49" customFormat="1">
      <c r="A599" s="54"/>
      <c r="B599" s="54"/>
      <c r="C599" s="54"/>
      <c r="D599" s="54"/>
      <c r="E599" s="55"/>
      <c r="G599" s="83"/>
      <c r="H599" s="53"/>
      <c r="I599" s="52"/>
      <c r="J599" s="52"/>
      <c r="K599" s="53"/>
    </row>
    <row r="600" spans="1:11" s="49" customFormat="1">
      <c r="A600" s="54"/>
      <c r="B600" s="54"/>
      <c r="C600" s="54"/>
      <c r="D600" s="54"/>
      <c r="E600" s="55"/>
      <c r="G600" s="83"/>
      <c r="H600" s="53"/>
      <c r="I600" s="52"/>
      <c r="J600" s="52"/>
      <c r="K600" s="53"/>
    </row>
    <row r="601" spans="1:11" s="49" customFormat="1">
      <c r="A601" s="54"/>
      <c r="B601" s="54"/>
      <c r="C601" s="54"/>
      <c r="D601" s="54"/>
      <c r="E601" s="55"/>
      <c r="G601" s="83"/>
      <c r="H601" s="53"/>
      <c r="I601" s="52"/>
      <c r="J601" s="52"/>
      <c r="K601" s="53"/>
    </row>
    <row r="602" spans="1:11" s="49" customFormat="1">
      <c r="A602" s="54"/>
      <c r="B602" s="54"/>
      <c r="C602" s="54"/>
      <c r="D602" s="54"/>
      <c r="E602" s="55"/>
      <c r="G602" s="83"/>
      <c r="H602" s="53"/>
      <c r="I602" s="52"/>
      <c r="J602" s="52"/>
      <c r="K602" s="53"/>
    </row>
    <row r="603" spans="1:11" s="49" customFormat="1">
      <c r="A603" s="54"/>
      <c r="B603" s="54"/>
      <c r="C603" s="54"/>
      <c r="D603" s="54"/>
      <c r="E603" s="55"/>
      <c r="G603" s="83"/>
      <c r="H603" s="53"/>
      <c r="I603" s="52"/>
      <c r="J603" s="52"/>
      <c r="K603" s="53"/>
    </row>
    <row r="604" spans="1:11" s="49" customFormat="1">
      <c r="A604" s="54"/>
      <c r="B604" s="54"/>
      <c r="C604" s="54"/>
      <c r="D604" s="54"/>
      <c r="E604" s="55"/>
      <c r="G604" s="83"/>
      <c r="H604" s="53"/>
      <c r="I604" s="52"/>
      <c r="J604" s="52"/>
      <c r="K604" s="53"/>
    </row>
    <row r="605" spans="1:11" s="49" customFormat="1">
      <c r="A605" s="54"/>
      <c r="B605" s="54"/>
      <c r="C605" s="54"/>
      <c r="D605" s="54"/>
      <c r="E605" s="55"/>
      <c r="G605" s="83"/>
      <c r="H605" s="53"/>
      <c r="I605" s="52"/>
      <c r="J605" s="52"/>
      <c r="K605" s="53"/>
    </row>
    <row r="606" spans="1:11" s="49" customFormat="1">
      <c r="A606" s="54"/>
      <c r="B606" s="54"/>
      <c r="C606" s="54"/>
      <c r="D606" s="54"/>
      <c r="E606" s="55"/>
      <c r="G606" s="83"/>
      <c r="H606" s="53"/>
      <c r="I606" s="52"/>
      <c r="J606" s="52"/>
      <c r="K606" s="53"/>
    </row>
    <row r="607" spans="1:11" s="49" customFormat="1">
      <c r="A607" s="54"/>
      <c r="B607" s="54"/>
      <c r="C607" s="54"/>
      <c r="D607" s="54"/>
      <c r="E607" s="55"/>
      <c r="G607" s="83"/>
      <c r="H607" s="53"/>
      <c r="I607" s="52"/>
      <c r="J607" s="52"/>
      <c r="K607" s="53"/>
    </row>
    <row r="608" spans="1:11" s="49" customFormat="1">
      <c r="A608" s="54"/>
      <c r="B608" s="54"/>
      <c r="C608" s="54"/>
      <c r="D608" s="54"/>
      <c r="E608" s="55"/>
      <c r="G608" s="83"/>
      <c r="H608" s="53"/>
      <c r="I608" s="52"/>
      <c r="J608" s="52"/>
      <c r="K608" s="53"/>
    </row>
    <row r="609" spans="1:11" s="49" customFormat="1">
      <c r="A609" s="54"/>
      <c r="B609" s="54"/>
      <c r="C609" s="54"/>
      <c r="D609" s="54"/>
      <c r="E609" s="55"/>
      <c r="G609" s="83"/>
      <c r="H609" s="53"/>
      <c r="I609" s="52"/>
      <c r="J609" s="52"/>
      <c r="K609" s="53"/>
    </row>
    <row r="610" spans="1:11" s="49" customFormat="1">
      <c r="A610" s="54"/>
      <c r="B610" s="54"/>
      <c r="C610" s="54"/>
      <c r="D610" s="54"/>
      <c r="E610" s="55"/>
      <c r="G610" s="83"/>
      <c r="H610" s="53"/>
      <c r="I610" s="52"/>
      <c r="J610" s="52"/>
      <c r="K610" s="53"/>
    </row>
    <row r="611" spans="1:11" s="49" customFormat="1">
      <c r="A611" s="54"/>
      <c r="B611" s="54"/>
      <c r="C611" s="54"/>
      <c r="D611" s="54"/>
      <c r="E611" s="55"/>
      <c r="G611" s="83"/>
      <c r="H611" s="53"/>
      <c r="I611" s="52"/>
      <c r="J611" s="52"/>
      <c r="K611" s="53"/>
    </row>
    <row r="612" spans="1:11" s="49" customFormat="1">
      <c r="A612" s="54"/>
      <c r="B612" s="54"/>
      <c r="C612" s="54"/>
      <c r="D612" s="54"/>
      <c r="E612" s="55"/>
      <c r="G612" s="83"/>
      <c r="H612" s="53"/>
      <c r="I612" s="52"/>
      <c r="J612" s="52"/>
      <c r="K612" s="53"/>
    </row>
    <row r="613" spans="1:11" s="49" customFormat="1">
      <c r="A613" s="54"/>
      <c r="B613" s="54"/>
      <c r="C613" s="54"/>
      <c r="D613" s="54"/>
      <c r="E613" s="55"/>
      <c r="G613" s="83"/>
      <c r="H613" s="53"/>
      <c r="I613" s="52"/>
      <c r="J613" s="52"/>
      <c r="K613" s="53"/>
    </row>
    <row r="614" spans="1:11" s="49" customFormat="1">
      <c r="A614" s="54"/>
      <c r="B614" s="54"/>
      <c r="C614" s="54"/>
      <c r="D614" s="54"/>
      <c r="E614" s="55"/>
      <c r="G614" s="83"/>
      <c r="H614" s="53"/>
      <c r="I614" s="52"/>
      <c r="J614" s="52"/>
      <c r="K614" s="53"/>
    </row>
    <row r="615" spans="1:11" s="49" customFormat="1">
      <c r="A615" s="54"/>
      <c r="B615" s="54"/>
      <c r="C615" s="54"/>
      <c r="D615" s="54"/>
      <c r="E615" s="55"/>
      <c r="G615" s="83"/>
      <c r="H615" s="53"/>
      <c r="I615" s="52"/>
      <c r="J615" s="52"/>
      <c r="K615" s="53"/>
    </row>
    <row r="616" spans="1:11" s="49" customFormat="1">
      <c r="A616" s="54"/>
      <c r="B616" s="54"/>
      <c r="C616" s="54"/>
      <c r="D616" s="54"/>
      <c r="E616" s="55"/>
      <c r="G616" s="83"/>
      <c r="H616" s="53"/>
      <c r="I616" s="52"/>
      <c r="J616" s="52"/>
      <c r="K616" s="53"/>
    </row>
    <row r="617" spans="1:11" s="49" customFormat="1">
      <c r="A617" s="54"/>
      <c r="B617" s="54"/>
      <c r="C617" s="54"/>
      <c r="D617" s="54"/>
      <c r="E617" s="55"/>
      <c r="G617" s="83"/>
      <c r="H617" s="53"/>
      <c r="I617" s="52"/>
      <c r="J617" s="52"/>
      <c r="K617" s="53"/>
    </row>
    <row r="618" spans="1:11" s="49" customFormat="1">
      <c r="A618" s="54"/>
      <c r="B618" s="54"/>
      <c r="C618" s="54"/>
      <c r="D618" s="54"/>
      <c r="E618" s="55"/>
      <c r="G618" s="83"/>
      <c r="H618" s="53"/>
      <c r="I618" s="52"/>
      <c r="J618" s="52"/>
      <c r="K618" s="53"/>
    </row>
    <row r="619" spans="1:11" s="49" customFormat="1">
      <c r="A619" s="54"/>
      <c r="B619" s="54"/>
      <c r="C619" s="54"/>
      <c r="D619" s="54"/>
      <c r="E619" s="55"/>
      <c r="G619" s="83"/>
      <c r="H619" s="53"/>
      <c r="I619" s="52"/>
      <c r="J619" s="52"/>
      <c r="K619" s="53"/>
    </row>
    <row r="620" spans="1:11" s="49" customFormat="1">
      <c r="A620" s="54"/>
      <c r="B620" s="54"/>
      <c r="C620" s="54"/>
      <c r="D620" s="54"/>
      <c r="E620" s="55"/>
      <c r="G620" s="83"/>
      <c r="H620" s="53"/>
      <c r="I620" s="52"/>
      <c r="J620" s="52"/>
      <c r="K620" s="53"/>
    </row>
    <row r="621" spans="1:11" s="49" customFormat="1">
      <c r="A621" s="54"/>
      <c r="B621" s="54"/>
      <c r="C621" s="54"/>
      <c r="D621" s="54"/>
      <c r="E621" s="55"/>
      <c r="G621" s="83"/>
      <c r="H621" s="53"/>
      <c r="I621" s="52"/>
      <c r="J621" s="52"/>
      <c r="K621" s="53"/>
    </row>
    <row r="622" spans="1:11" s="49" customFormat="1">
      <c r="A622" s="54"/>
      <c r="B622" s="54"/>
      <c r="C622" s="54"/>
      <c r="D622" s="54"/>
      <c r="E622" s="55"/>
      <c r="G622" s="83"/>
      <c r="H622" s="53"/>
      <c r="I622" s="52"/>
      <c r="J622" s="52"/>
      <c r="K622" s="53"/>
    </row>
    <row r="623" spans="1:11" s="49" customFormat="1">
      <c r="A623" s="54"/>
      <c r="B623" s="54"/>
      <c r="C623" s="54"/>
      <c r="D623" s="54"/>
      <c r="E623" s="55"/>
      <c r="G623" s="83"/>
      <c r="H623" s="53"/>
      <c r="I623" s="52"/>
      <c r="J623" s="52"/>
      <c r="K623" s="53"/>
    </row>
    <row r="624" spans="1:11" s="49" customFormat="1">
      <c r="A624" s="54"/>
      <c r="B624" s="54"/>
      <c r="C624" s="54"/>
      <c r="D624" s="54"/>
      <c r="E624" s="55"/>
      <c r="G624" s="83"/>
      <c r="H624" s="53"/>
      <c r="I624" s="52"/>
      <c r="J624" s="52"/>
      <c r="K624" s="53"/>
    </row>
    <row r="625" spans="1:11" s="49" customFormat="1">
      <c r="A625" s="54"/>
      <c r="B625" s="54"/>
      <c r="C625" s="54"/>
      <c r="D625" s="54"/>
      <c r="E625" s="55"/>
      <c r="G625" s="83"/>
      <c r="H625" s="53"/>
      <c r="I625" s="52"/>
      <c r="J625" s="52"/>
      <c r="K625" s="53"/>
    </row>
    <row r="626" spans="1:11" s="49" customFormat="1">
      <c r="A626" s="54"/>
      <c r="B626" s="54"/>
      <c r="C626" s="54"/>
      <c r="D626" s="54"/>
      <c r="E626" s="55"/>
      <c r="G626" s="83"/>
      <c r="H626" s="53"/>
      <c r="I626" s="52"/>
      <c r="J626" s="52"/>
      <c r="K626" s="53"/>
    </row>
    <row r="627" spans="1:11" s="49" customFormat="1">
      <c r="A627" s="54"/>
      <c r="B627" s="54"/>
      <c r="C627" s="54"/>
      <c r="D627" s="54"/>
      <c r="E627" s="55"/>
      <c r="G627" s="83"/>
      <c r="H627" s="53"/>
      <c r="I627" s="52"/>
      <c r="J627" s="52"/>
      <c r="K627" s="53"/>
    </row>
    <row r="628" spans="1:11" s="49" customFormat="1">
      <c r="A628" s="54"/>
      <c r="B628" s="54"/>
      <c r="C628" s="54"/>
      <c r="D628" s="54"/>
      <c r="E628" s="55"/>
      <c r="G628" s="83"/>
      <c r="H628" s="53"/>
      <c r="I628" s="52"/>
      <c r="J628" s="52"/>
      <c r="K628" s="53"/>
    </row>
    <row r="629" spans="1:11" s="49" customFormat="1">
      <c r="A629" s="54"/>
      <c r="B629" s="54"/>
      <c r="C629" s="54"/>
      <c r="D629" s="54"/>
      <c r="E629" s="55"/>
      <c r="G629" s="83"/>
      <c r="H629" s="53"/>
      <c r="I629" s="52"/>
      <c r="J629" s="52"/>
      <c r="K629" s="53"/>
    </row>
    <row r="630" spans="1:11" s="49" customFormat="1">
      <c r="A630" s="54"/>
      <c r="B630" s="54"/>
      <c r="C630" s="54"/>
      <c r="D630" s="54"/>
      <c r="E630" s="55"/>
      <c r="G630" s="83"/>
      <c r="H630" s="53"/>
      <c r="I630" s="52"/>
      <c r="J630" s="52"/>
      <c r="K630" s="53"/>
    </row>
    <row r="631" spans="1:11" s="49" customFormat="1">
      <c r="A631" s="54"/>
      <c r="B631" s="54"/>
      <c r="C631" s="54"/>
      <c r="D631" s="54"/>
      <c r="E631" s="55"/>
      <c r="G631" s="83"/>
      <c r="H631" s="53"/>
      <c r="I631" s="52"/>
      <c r="J631" s="52"/>
      <c r="K631" s="53"/>
    </row>
    <row r="632" spans="1:11" s="49" customFormat="1">
      <c r="A632" s="54"/>
      <c r="B632" s="54"/>
      <c r="C632" s="54"/>
      <c r="D632" s="54"/>
      <c r="E632" s="55"/>
      <c r="G632" s="83"/>
      <c r="H632" s="53"/>
      <c r="I632" s="52"/>
      <c r="J632" s="52"/>
      <c r="K632" s="53"/>
    </row>
    <row r="633" spans="1:11" s="49" customFormat="1">
      <c r="A633" s="54"/>
      <c r="B633" s="54"/>
      <c r="C633" s="54"/>
      <c r="D633" s="54"/>
      <c r="E633" s="55"/>
      <c r="G633" s="83"/>
      <c r="H633" s="53"/>
      <c r="I633" s="52"/>
      <c r="J633" s="52"/>
      <c r="K633" s="53"/>
    </row>
    <row r="634" spans="1:11" s="49" customFormat="1">
      <c r="A634" s="54"/>
      <c r="B634" s="54"/>
      <c r="C634" s="54"/>
      <c r="D634" s="54"/>
      <c r="E634" s="55"/>
      <c r="G634" s="83"/>
      <c r="H634" s="53"/>
      <c r="I634" s="52"/>
      <c r="J634" s="52"/>
      <c r="K634" s="53"/>
    </row>
    <row r="635" spans="1:11" s="49" customFormat="1">
      <c r="A635" s="54"/>
      <c r="B635" s="54"/>
      <c r="C635" s="54"/>
      <c r="D635" s="54"/>
      <c r="E635" s="55"/>
      <c r="G635" s="83"/>
      <c r="H635" s="53"/>
      <c r="I635" s="52"/>
      <c r="J635" s="52"/>
      <c r="K635" s="53"/>
    </row>
    <row r="636" spans="1:11" s="49" customFormat="1">
      <c r="A636" s="54"/>
      <c r="B636" s="54"/>
      <c r="C636" s="54"/>
      <c r="D636" s="54"/>
      <c r="E636" s="55"/>
      <c r="G636" s="83"/>
      <c r="H636" s="53"/>
      <c r="I636" s="52"/>
      <c r="J636" s="52"/>
      <c r="K636" s="53"/>
    </row>
    <row r="637" spans="1:11" s="49" customFormat="1">
      <c r="A637" s="54"/>
      <c r="B637" s="54"/>
      <c r="C637" s="54"/>
      <c r="D637" s="54"/>
      <c r="E637" s="55"/>
      <c r="G637" s="83"/>
      <c r="H637" s="53"/>
      <c r="I637" s="52"/>
      <c r="J637" s="52"/>
      <c r="K637" s="53"/>
    </row>
    <row r="638" spans="1:11" s="49" customFormat="1">
      <c r="A638" s="54"/>
      <c r="B638" s="54"/>
      <c r="C638" s="54"/>
      <c r="D638" s="54"/>
      <c r="E638" s="55"/>
      <c r="G638" s="83"/>
      <c r="H638" s="53"/>
      <c r="I638" s="52"/>
      <c r="J638" s="52"/>
      <c r="K638" s="53"/>
    </row>
    <row r="639" spans="1:11" s="49" customFormat="1">
      <c r="A639" s="54"/>
      <c r="B639" s="54"/>
      <c r="C639" s="54"/>
      <c r="D639" s="54"/>
      <c r="E639" s="55"/>
      <c r="G639" s="83"/>
      <c r="H639" s="53"/>
      <c r="I639" s="52"/>
      <c r="J639" s="52"/>
      <c r="K639" s="53"/>
    </row>
    <row r="640" spans="1:11" s="49" customFormat="1">
      <c r="A640" s="54"/>
      <c r="B640" s="54"/>
      <c r="C640" s="54"/>
      <c r="D640" s="54"/>
      <c r="E640" s="55"/>
      <c r="G640" s="83"/>
      <c r="H640" s="53"/>
      <c r="I640" s="52"/>
      <c r="J640" s="52"/>
      <c r="K640" s="53"/>
    </row>
    <row r="641" spans="1:11" s="49" customFormat="1">
      <c r="A641" s="54"/>
      <c r="B641" s="54"/>
      <c r="C641" s="54"/>
      <c r="D641" s="54"/>
      <c r="E641" s="55"/>
      <c r="G641" s="83"/>
      <c r="H641" s="53"/>
      <c r="I641" s="52"/>
      <c r="J641" s="52"/>
      <c r="K641" s="53"/>
    </row>
    <row r="642" spans="1:11" s="49" customFormat="1">
      <c r="A642" s="54"/>
      <c r="B642" s="54"/>
      <c r="C642" s="54"/>
      <c r="D642" s="54"/>
      <c r="E642" s="55"/>
      <c r="G642" s="83"/>
      <c r="H642" s="53"/>
      <c r="I642" s="52"/>
      <c r="J642" s="52"/>
      <c r="K642" s="53"/>
    </row>
    <row r="643" spans="1:11" s="49" customFormat="1">
      <c r="A643" s="54"/>
      <c r="B643" s="54"/>
      <c r="C643" s="54"/>
      <c r="D643" s="54"/>
      <c r="E643" s="55"/>
      <c r="G643" s="83"/>
      <c r="H643" s="53"/>
      <c r="I643" s="52"/>
      <c r="J643" s="52"/>
      <c r="K643" s="53"/>
    </row>
    <row r="644" spans="1:11" s="49" customFormat="1">
      <c r="A644" s="54"/>
      <c r="B644" s="54"/>
      <c r="C644" s="54"/>
      <c r="D644" s="54"/>
      <c r="E644" s="55"/>
      <c r="G644" s="83"/>
      <c r="H644" s="53"/>
      <c r="I644" s="52"/>
      <c r="J644" s="52"/>
      <c r="K644" s="53"/>
    </row>
    <row r="645" spans="1:11" s="49" customFormat="1">
      <c r="A645" s="54"/>
      <c r="B645" s="54"/>
      <c r="C645" s="54"/>
      <c r="D645" s="54"/>
      <c r="E645" s="55"/>
      <c r="G645" s="83"/>
      <c r="H645" s="53"/>
      <c r="I645" s="52"/>
      <c r="J645" s="52"/>
      <c r="K645" s="53"/>
    </row>
    <row r="646" spans="1:11" s="49" customFormat="1">
      <c r="A646" s="54"/>
      <c r="B646" s="54"/>
      <c r="C646" s="54"/>
      <c r="D646" s="54"/>
      <c r="E646" s="55"/>
      <c r="G646" s="83"/>
      <c r="H646" s="53"/>
      <c r="I646" s="52"/>
      <c r="J646" s="52"/>
      <c r="K646" s="53"/>
    </row>
    <row r="647" spans="1:11" s="49" customFormat="1">
      <c r="A647" s="54"/>
      <c r="B647" s="54"/>
      <c r="C647" s="54"/>
      <c r="D647" s="54"/>
      <c r="E647" s="55"/>
      <c r="G647" s="83"/>
      <c r="H647" s="53"/>
      <c r="I647" s="52"/>
      <c r="J647" s="52"/>
      <c r="K647" s="53"/>
    </row>
    <row r="648" spans="1:11" s="49" customFormat="1">
      <c r="A648" s="54"/>
      <c r="B648" s="54"/>
      <c r="C648" s="54"/>
      <c r="D648" s="54"/>
      <c r="E648" s="55"/>
      <c r="G648" s="83"/>
      <c r="H648" s="53"/>
      <c r="I648" s="52"/>
      <c r="J648" s="52"/>
      <c r="K648" s="53"/>
    </row>
    <row r="649" spans="1:11" s="49" customFormat="1">
      <c r="A649" s="54"/>
      <c r="B649" s="54"/>
      <c r="C649" s="54"/>
      <c r="D649" s="54"/>
      <c r="E649" s="55"/>
      <c r="G649" s="83"/>
      <c r="H649" s="53"/>
      <c r="I649" s="52"/>
      <c r="J649" s="52"/>
      <c r="K649" s="53"/>
    </row>
    <row r="650" spans="1:11" s="49" customFormat="1">
      <c r="A650" s="54"/>
      <c r="B650" s="54"/>
      <c r="C650" s="54"/>
      <c r="D650" s="54"/>
      <c r="E650" s="55"/>
      <c r="G650" s="83"/>
      <c r="H650" s="53"/>
      <c r="I650" s="52"/>
      <c r="J650" s="52"/>
      <c r="K650" s="53"/>
    </row>
    <row r="651" spans="1:11" s="49" customFormat="1">
      <c r="A651" s="54"/>
      <c r="B651" s="54"/>
      <c r="C651" s="54"/>
      <c r="D651" s="54"/>
      <c r="E651" s="55"/>
      <c r="G651" s="83"/>
      <c r="H651" s="53"/>
      <c r="I651" s="52"/>
      <c r="J651" s="52"/>
      <c r="K651" s="53"/>
    </row>
    <row r="652" spans="1:11" s="49" customFormat="1">
      <c r="A652" s="54"/>
      <c r="B652" s="54"/>
      <c r="C652" s="54"/>
      <c r="D652" s="54"/>
      <c r="E652" s="55"/>
      <c r="G652" s="83"/>
      <c r="H652" s="53"/>
      <c r="I652" s="52"/>
      <c r="J652" s="52"/>
      <c r="K652" s="53"/>
    </row>
    <row r="653" spans="1:11" s="49" customFormat="1">
      <c r="A653" s="54"/>
      <c r="B653" s="54"/>
      <c r="C653" s="54"/>
      <c r="D653" s="54"/>
      <c r="E653" s="55"/>
      <c r="G653" s="83"/>
      <c r="H653" s="53"/>
      <c r="I653" s="52"/>
      <c r="J653" s="52"/>
      <c r="K653" s="53"/>
    </row>
    <row r="654" spans="1:11" s="49" customFormat="1">
      <c r="A654" s="54"/>
      <c r="B654" s="54"/>
      <c r="C654" s="54"/>
      <c r="D654" s="54"/>
      <c r="E654" s="55"/>
      <c r="G654" s="83"/>
      <c r="H654" s="53"/>
      <c r="I654" s="52"/>
      <c r="J654" s="52"/>
      <c r="K654" s="53"/>
    </row>
    <row r="655" spans="1:11" s="49" customFormat="1">
      <c r="A655" s="54"/>
      <c r="B655" s="54"/>
      <c r="C655" s="54"/>
      <c r="D655" s="54"/>
      <c r="E655" s="55"/>
      <c r="G655" s="83"/>
      <c r="H655" s="53"/>
      <c r="I655" s="52"/>
      <c r="J655" s="52"/>
      <c r="K655" s="53"/>
    </row>
    <row r="656" spans="1:11" s="49" customFormat="1">
      <c r="A656" s="54"/>
      <c r="B656" s="54"/>
      <c r="C656" s="54"/>
      <c r="D656" s="54"/>
      <c r="E656" s="55"/>
      <c r="G656" s="83"/>
      <c r="H656" s="53"/>
      <c r="I656" s="52"/>
      <c r="J656" s="52"/>
      <c r="K656" s="53"/>
    </row>
    <row r="657" spans="1:11" s="49" customFormat="1">
      <c r="A657" s="54"/>
      <c r="B657" s="54"/>
      <c r="C657" s="54"/>
      <c r="D657" s="54"/>
      <c r="E657" s="55"/>
      <c r="G657" s="83"/>
      <c r="H657" s="53"/>
      <c r="I657" s="52"/>
      <c r="J657" s="52"/>
      <c r="K657" s="53"/>
    </row>
    <row r="658" spans="1:11" s="49" customFormat="1">
      <c r="A658" s="54"/>
      <c r="B658" s="54"/>
      <c r="C658" s="54"/>
      <c r="D658" s="54"/>
      <c r="E658" s="55"/>
      <c r="G658" s="83"/>
      <c r="H658" s="53"/>
      <c r="I658" s="52"/>
      <c r="J658" s="52"/>
      <c r="K658" s="53"/>
    </row>
    <row r="659" spans="1:11" s="49" customFormat="1">
      <c r="A659" s="54"/>
      <c r="B659" s="54"/>
      <c r="C659" s="54"/>
      <c r="D659" s="54"/>
      <c r="E659" s="55"/>
      <c r="G659" s="83"/>
      <c r="H659" s="53"/>
      <c r="I659" s="52"/>
      <c r="J659" s="52"/>
      <c r="K659" s="53"/>
    </row>
    <row r="660" spans="1:11" s="49" customFormat="1">
      <c r="A660" s="54"/>
      <c r="B660" s="54"/>
      <c r="C660" s="54"/>
      <c r="D660" s="54"/>
      <c r="E660" s="55"/>
      <c r="G660" s="83"/>
      <c r="H660" s="53"/>
      <c r="I660" s="52"/>
      <c r="J660" s="52"/>
      <c r="K660" s="53"/>
    </row>
    <row r="661" spans="1:11" s="49" customFormat="1">
      <c r="A661" s="54"/>
      <c r="B661" s="54"/>
      <c r="C661" s="54"/>
      <c r="D661" s="54"/>
      <c r="E661" s="55"/>
      <c r="G661" s="83"/>
      <c r="H661" s="53"/>
      <c r="I661" s="52"/>
      <c r="J661" s="52"/>
      <c r="K661" s="53"/>
    </row>
    <row r="662" spans="1:11" s="49" customFormat="1">
      <c r="A662" s="54"/>
      <c r="B662" s="54"/>
      <c r="C662" s="54"/>
      <c r="D662" s="54"/>
      <c r="E662" s="55"/>
      <c r="G662" s="83"/>
      <c r="H662" s="53"/>
      <c r="I662" s="52"/>
      <c r="J662" s="52"/>
      <c r="K662" s="53"/>
    </row>
    <row r="663" spans="1:11" s="49" customFormat="1">
      <c r="A663" s="54"/>
      <c r="B663" s="54"/>
      <c r="C663" s="54"/>
      <c r="D663" s="54"/>
      <c r="E663" s="55"/>
      <c r="G663" s="83"/>
      <c r="H663" s="53"/>
      <c r="I663" s="52"/>
      <c r="J663" s="52"/>
      <c r="K663" s="53"/>
    </row>
    <row r="664" spans="1:11" s="49" customFormat="1">
      <c r="A664" s="54"/>
      <c r="B664" s="54"/>
      <c r="C664" s="54"/>
      <c r="D664" s="54"/>
      <c r="E664" s="55"/>
      <c r="G664" s="83"/>
      <c r="H664" s="53"/>
      <c r="I664" s="52"/>
      <c r="J664" s="52"/>
      <c r="K664" s="53"/>
    </row>
    <row r="665" spans="1:11" s="49" customFormat="1">
      <c r="A665" s="54"/>
      <c r="B665" s="54"/>
      <c r="C665" s="54"/>
      <c r="D665" s="54"/>
      <c r="E665" s="55"/>
      <c r="G665" s="83"/>
      <c r="H665" s="53"/>
      <c r="I665" s="52"/>
      <c r="J665" s="52"/>
      <c r="K665" s="53"/>
    </row>
    <row r="666" spans="1:11" s="49" customFormat="1">
      <c r="A666" s="54"/>
      <c r="B666" s="54"/>
      <c r="C666" s="54"/>
      <c r="D666" s="54"/>
      <c r="E666" s="55"/>
      <c r="G666" s="83"/>
      <c r="H666" s="53"/>
      <c r="I666" s="52"/>
      <c r="J666" s="52"/>
      <c r="K666" s="53"/>
    </row>
    <row r="667" spans="1:11" s="49" customFormat="1">
      <c r="A667" s="54"/>
      <c r="B667" s="54"/>
      <c r="C667" s="54"/>
      <c r="D667" s="54"/>
      <c r="E667" s="55"/>
      <c r="G667" s="83"/>
      <c r="H667" s="53"/>
      <c r="I667" s="52"/>
      <c r="J667" s="52"/>
      <c r="K667" s="53"/>
    </row>
    <row r="668" spans="1:11" s="49" customFormat="1">
      <c r="A668" s="54"/>
      <c r="B668" s="54"/>
      <c r="C668" s="54"/>
      <c r="D668" s="54"/>
      <c r="E668" s="55"/>
      <c r="G668" s="83"/>
      <c r="H668" s="53"/>
      <c r="I668" s="52"/>
      <c r="J668" s="52"/>
      <c r="K668" s="53"/>
    </row>
    <row r="669" spans="1:11" s="49" customFormat="1">
      <c r="A669" s="54"/>
      <c r="B669" s="54"/>
      <c r="C669" s="54"/>
      <c r="D669" s="54"/>
      <c r="E669" s="55"/>
      <c r="G669" s="83"/>
      <c r="H669" s="53"/>
      <c r="I669" s="52"/>
      <c r="J669" s="52"/>
      <c r="K669" s="53"/>
    </row>
    <row r="670" spans="1:11" s="49" customFormat="1">
      <c r="A670" s="54"/>
      <c r="B670" s="54"/>
      <c r="C670" s="54"/>
      <c r="D670" s="54"/>
      <c r="E670" s="55"/>
      <c r="G670" s="83"/>
      <c r="H670" s="53"/>
      <c r="I670" s="52"/>
      <c r="J670" s="52"/>
      <c r="K670" s="53"/>
    </row>
    <row r="671" spans="1:11" s="49" customFormat="1">
      <c r="A671" s="54"/>
      <c r="B671" s="54"/>
      <c r="C671" s="54"/>
      <c r="D671" s="54"/>
      <c r="E671" s="55"/>
      <c r="G671" s="83"/>
      <c r="H671" s="53"/>
      <c r="I671" s="52"/>
      <c r="J671" s="52"/>
      <c r="K671" s="53"/>
    </row>
    <row r="672" spans="1:11" s="49" customFormat="1">
      <c r="A672" s="54"/>
      <c r="B672" s="54"/>
      <c r="C672" s="54"/>
      <c r="D672" s="54"/>
      <c r="E672" s="55"/>
      <c r="G672" s="83"/>
      <c r="H672" s="53"/>
      <c r="I672" s="52"/>
      <c r="J672" s="52"/>
      <c r="K672" s="53"/>
    </row>
    <row r="673" spans="1:11" s="49" customFormat="1">
      <c r="A673" s="54"/>
      <c r="B673" s="54"/>
      <c r="C673" s="54"/>
      <c r="D673" s="54"/>
      <c r="E673" s="55"/>
      <c r="G673" s="83"/>
      <c r="H673" s="53"/>
      <c r="I673" s="52"/>
      <c r="J673" s="52"/>
      <c r="K673" s="53"/>
    </row>
    <row r="674" spans="1:11" s="49" customFormat="1">
      <c r="A674" s="54"/>
      <c r="B674" s="54"/>
      <c r="C674" s="54"/>
      <c r="D674" s="54"/>
      <c r="E674" s="55"/>
      <c r="G674" s="83"/>
      <c r="H674" s="53"/>
      <c r="I674" s="52"/>
      <c r="J674" s="52"/>
      <c r="K674" s="53"/>
    </row>
    <row r="675" spans="1:11" s="49" customFormat="1">
      <c r="A675" s="54"/>
      <c r="B675" s="54"/>
      <c r="C675" s="54"/>
      <c r="D675" s="54"/>
      <c r="E675" s="55"/>
      <c r="G675" s="83"/>
      <c r="H675" s="53"/>
      <c r="I675" s="52"/>
      <c r="J675" s="52"/>
      <c r="K675" s="53"/>
    </row>
    <row r="676" spans="1:11" s="49" customFormat="1">
      <c r="A676" s="54"/>
      <c r="B676" s="54"/>
      <c r="C676" s="54"/>
      <c r="D676" s="54"/>
      <c r="E676" s="55"/>
      <c r="G676" s="83"/>
      <c r="H676" s="53"/>
      <c r="I676" s="52"/>
      <c r="J676" s="52"/>
      <c r="K676" s="53"/>
    </row>
    <row r="677" spans="1:11" s="49" customFormat="1">
      <c r="A677" s="54"/>
      <c r="B677" s="54"/>
      <c r="C677" s="54"/>
      <c r="D677" s="54"/>
      <c r="E677" s="55"/>
      <c r="G677" s="83"/>
      <c r="H677" s="53"/>
      <c r="I677" s="52"/>
      <c r="J677" s="52"/>
      <c r="K677" s="53"/>
    </row>
    <row r="678" spans="1:11" s="49" customFormat="1">
      <c r="A678" s="54"/>
      <c r="B678" s="54"/>
      <c r="C678" s="54"/>
      <c r="D678" s="54"/>
      <c r="E678" s="55"/>
      <c r="G678" s="83"/>
      <c r="H678" s="53"/>
      <c r="I678" s="52"/>
      <c r="J678" s="52"/>
      <c r="K678" s="53"/>
    </row>
    <row r="679" spans="1:11" s="49" customFormat="1">
      <c r="A679" s="54"/>
      <c r="B679" s="54"/>
      <c r="C679" s="54"/>
      <c r="D679" s="54"/>
      <c r="E679" s="55"/>
      <c r="G679" s="83"/>
      <c r="H679" s="53"/>
      <c r="I679" s="52"/>
      <c r="J679" s="52"/>
      <c r="K679" s="53"/>
    </row>
    <row r="680" spans="1:11" s="49" customFormat="1">
      <c r="A680" s="54"/>
      <c r="B680" s="54"/>
      <c r="C680" s="54"/>
      <c r="D680" s="54"/>
      <c r="E680" s="55"/>
      <c r="G680" s="83"/>
      <c r="H680" s="53"/>
      <c r="I680" s="52"/>
      <c r="J680" s="52"/>
      <c r="K680" s="53"/>
    </row>
    <row r="681" spans="1:11" s="49" customFormat="1">
      <c r="A681" s="54"/>
      <c r="B681" s="54"/>
      <c r="C681" s="54"/>
      <c r="D681" s="54"/>
      <c r="E681" s="55"/>
      <c r="G681" s="83"/>
      <c r="H681" s="53"/>
      <c r="I681" s="52"/>
      <c r="J681" s="52"/>
      <c r="K681" s="53"/>
    </row>
    <row r="682" spans="1:11" s="49" customFormat="1">
      <c r="A682" s="54"/>
      <c r="B682" s="54"/>
      <c r="C682" s="54"/>
      <c r="D682" s="54"/>
      <c r="E682" s="55"/>
      <c r="G682" s="83"/>
      <c r="H682" s="53"/>
      <c r="I682" s="52"/>
      <c r="J682" s="52"/>
      <c r="K682" s="53"/>
    </row>
    <row r="683" spans="1:11" s="49" customFormat="1">
      <c r="A683" s="54"/>
      <c r="B683" s="54"/>
      <c r="C683" s="54"/>
      <c r="D683" s="54"/>
      <c r="E683" s="55"/>
      <c r="G683" s="83"/>
      <c r="H683" s="53"/>
      <c r="I683" s="52"/>
      <c r="J683" s="52"/>
      <c r="K683" s="53"/>
    </row>
    <row r="684" spans="1:11" s="49" customFormat="1">
      <c r="A684" s="54"/>
      <c r="B684" s="54"/>
      <c r="C684" s="54"/>
      <c r="D684" s="54"/>
      <c r="E684" s="55"/>
      <c r="G684" s="83"/>
      <c r="H684" s="53"/>
      <c r="I684" s="52"/>
      <c r="J684" s="52"/>
      <c r="K684" s="53"/>
    </row>
    <row r="685" spans="1:11" s="49" customFormat="1">
      <c r="A685" s="54"/>
      <c r="B685" s="54"/>
      <c r="C685" s="54"/>
      <c r="D685" s="54"/>
      <c r="E685" s="55"/>
      <c r="G685" s="83"/>
      <c r="H685" s="53"/>
      <c r="I685" s="52"/>
      <c r="J685" s="52"/>
      <c r="K685" s="53"/>
    </row>
    <row r="686" spans="1:11" s="49" customFormat="1">
      <c r="A686" s="54"/>
      <c r="B686" s="54"/>
      <c r="C686" s="54"/>
      <c r="D686" s="54"/>
      <c r="E686" s="55"/>
      <c r="G686" s="83"/>
      <c r="H686" s="53"/>
      <c r="I686" s="52"/>
      <c r="J686" s="52"/>
      <c r="K686" s="53"/>
    </row>
    <row r="687" spans="1:11" s="49" customFormat="1">
      <c r="A687" s="54"/>
      <c r="B687" s="54"/>
      <c r="C687" s="54"/>
      <c r="D687" s="54"/>
      <c r="E687" s="55"/>
      <c r="G687" s="83"/>
      <c r="H687" s="53"/>
      <c r="I687" s="52"/>
      <c r="J687" s="52"/>
      <c r="K687" s="53"/>
    </row>
    <row r="688" spans="1:11" s="49" customFormat="1">
      <c r="A688" s="54"/>
      <c r="B688" s="54"/>
      <c r="C688" s="54"/>
      <c r="D688" s="54"/>
      <c r="E688" s="55"/>
      <c r="G688" s="83"/>
      <c r="H688" s="53"/>
      <c r="I688" s="52"/>
      <c r="J688" s="52"/>
      <c r="K688" s="53"/>
    </row>
    <row r="689" spans="1:11" s="49" customFormat="1">
      <c r="A689" s="54"/>
      <c r="B689" s="54"/>
      <c r="C689" s="54"/>
      <c r="D689" s="54"/>
      <c r="E689" s="55"/>
      <c r="G689" s="83"/>
      <c r="H689" s="53"/>
      <c r="I689" s="52"/>
      <c r="J689" s="52"/>
      <c r="K689" s="53"/>
    </row>
    <row r="690" spans="1:11" s="49" customFormat="1">
      <c r="A690" s="54"/>
      <c r="B690" s="54"/>
      <c r="C690" s="54"/>
      <c r="D690" s="54"/>
      <c r="E690" s="55"/>
      <c r="G690" s="83"/>
      <c r="H690" s="53"/>
      <c r="I690" s="52"/>
      <c r="J690" s="52"/>
      <c r="K690" s="53"/>
    </row>
    <row r="691" spans="1:11" s="49" customFormat="1">
      <c r="A691" s="54"/>
      <c r="B691" s="54"/>
      <c r="C691" s="54"/>
      <c r="D691" s="54"/>
      <c r="E691" s="55"/>
      <c r="G691" s="83"/>
      <c r="H691" s="53"/>
      <c r="I691" s="52"/>
      <c r="J691" s="52"/>
      <c r="K691" s="53"/>
    </row>
    <row r="692" spans="1:11" s="49" customFormat="1">
      <c r="A692" s="54"/>
      <c r="B692" s="54"/>
      <c r="C692" s="54"/>
      <c r="D692" s="54"/>
      <c r="E692" s="55"/>
      <c r="G692" s="83"/>
      <c r="H692" s="53"/>
      <c r="I692" s="52"/>
      <c r="J692" s="52"/>
      <c r="K692" s="53"/>
    </row>
    <row r="693" spans="1:11" s="49" customFormat="1">
      <c r="A693" s="54"/>
      <c r="B693" s="54"/>
      <c r="C693" s="54"/>
      <c r="D693" s="54"/>
      <c r="E693" s="55"/>
      <c r="G693" s="83"/>
      <c r="H693" s="53"/>
      <c r="I693" s="52"/>
      <c r="J693" s="52"/>
      <c r="K693" s="53"/>
    </row>
    <row r="694" spans="1:11" s="49" customFormat="1">
      <c r="A694" s="54"/>
      <c r="B694" s="54"/>
      <c r="C694" s="54"/>
      <c r="D694" s="54"/>
      <c r="E694" s="55"/>
      <c r="G694" s="83"/>
      <c r="H694" s="53"/>
      <c r="I694" s="52"/>
      <c r="J694" s="52"/>
      <c r="K694" s="53"/>
    </row>
    <row r="695" spans="1:11" s="49" customFormat="1">
      <c r="A695" s="54"/>
      <c r="B695" s="54"/>
      <c r="C695" s="54"/>
      <c r="D695" s="54"/>
      <c r="E695" s="55"/>
      <c r="G695" s="83"/>
      <c r="H695" s="53"/>
      <c r="I695" s="52"/>
      <c r="J695" s="52"/>
      <c r="K695" s="53"/>
    </row>
    <row r="696" spans="1:11" s="49" customFormat="1">
      <c r="A696" s="54"/>
      <c r="B696" s="54"/>
      <c r="C696" s="54"/>
      <c r="D696" s="54"/>
      <c r="E696" s="55"/>
      <c r="G696" s="83"/>
      <c r="H696" s="53"/>
      <c r="I696" s="52"/>
      <c r="J696" s="52"/>
      <c r="K696" s="53"/>
    </row>
    <row r="697" spans="1:11" s="49" customFormat="1">
      <c r="A697" s="54"/>
      <c r="B697" s="54"/>
      <c r="C697" s="54"/>
      <c r="D697" s="54"/>
      <c r="E697" s="55"/>
      <c r="G697" s="83"/>
      <c r="H697" s="53"/>
      <c r="I697" s="52"/>
      <c r="J697" s="52"/>
      <c r="K697" s="53"/>
    </row>
    <row r="698" spans="1:11" s="49" customFormat="1">
      <c r="A698" s="54"/>
      <c r="B698" s="54"/>
      <c r="C698" s="54"/>
      <c r="D698" s="54"/>
      <c r="E698" s="55"/>
      <c r="G698" s="83"/>
      <c r="H698" s="53"/>
      <c r="I698" s="52"/>
      <c r="J698" s="52"/>
      <c r="K698" s="53"/>
    </row>
    <row r="699" spans="1:11" s="49" customFormat="1">
      <c r="A699" s="54"/>
      <c r="B699" s="54"/>
      <c r="C699" s="54"/>
      <c r="D699" s="54"/>
      <c r="E699" s="55"/>
      <c r="G699" s="83"/>
      <c r="H699" s="53"/>
      <c r="I699" s="52"/>
      <c r="J699" s="52"/>
      <c r="K699" s="53"/>
    </row>
    <row r="700" spans="1:11" s="49" customFormat="1">
      <c r="A700" s="54"/>
      <c r="B700" s="54"/>
      <c r="C700" s="54"/>
      <c r="D700" s="54"/>
      <c r="E700" s="55"/>
      <c r="G700" s="83"/>
      <c r="H700" s="53"/>
      <c r="I700" s="52"/>
      <c r="J700" s="52"/>
      <c r="K700" s="53"/>
    </row>
    <row r="701" spans="1:11" s="49" customFormat="1">
      <c r="A701" s="54"/>
      <c r="B701" s="54"/>
      <c r="C701" s="54"/>
      <c r="D701" s="54"/>
      <c r="E701" s="55"/>
      <c r="G701" s="83"/>
      <c r="H701" s="53"/>
      <c r="I701" s="52"/>
      <c r="J701" s="52"/>
      <c r="K701" s="53"/>
    </row>
    <row r="702" spans="1:11" s="49" customFormat="1">
      <c r="A702" s="54"/>
      <c r="B702" s="54"/>
      <c r="C702" s="54"/>
      <c r="D702" s="54"/>
      <c r="E702" s="55"/>
      <c r="G702" s="83"/>
      <c r="H702" s="53"/>
      <c r="I702" s="52"/>
      <c r="J702" s="52"/>
      <c r="K702" s="53"/>
    </row>
    <row r="703" spans="1:11" s="49" customFormat="1">
      <c r="A703" s="54"/>
      <c r="B703" s="54"/>
      <c r="C703" s="54"/>
      <c r="D703" s="54"/>
      <c r="E703" s="55"/>
      <c r="G703" s="83"/>
      <c r="H703" s="53"/>
      <c r="I703" s="52"/>
      <c r="J703" s="52"/>
      <c r="K703" s="53"/>
    </row>
    <row r="704" spans="1:11" s="49" customFormat="1">
      <c r="A704" s="54"/>
      <c r="B704" s="54"/>
      <c r="C704" s="54"/>
      <c r="D704" s="54"/>
      <c r="E704" s="55"/>
      <c r="G704" s="83"/>
      <c r="H704" s="53"/>
      <c r="I704" s="52"/>
      <c r="J704" s="52"/>
      <c r="K704" s="53"/>
    </row>
    <row r="705" spans="1:11" s="49" customFormat="1">
      <c r="A705" s="54"/>
      <c r="B705" s="54"/>
      <c r="C705" s="54"/>
      <c r="D705" s="54"/>
      <c r="E705" s="55"/>
      <c r="G705" s="83"/>
      <c r="H705" s="53"/>
      <c r="I705" s="52"/>
      <c r="J705" s="52"/>
      <c r="K705" s="53"/>
    </row>
    <row r="706" spans="1:11" s="49" customFormat="1">
      <c r="A706" s="54"/>
      <c r="B706" s="54"/>
      <c r="C706" s="54"/>
      <c r="D706" s="54"/>
      <c r="E706" s="55"/>
      <c r="G706" s="83"/>
      <c r="H706" s="53"/>
      <c r="I706" s="52"/>
      <c r="J706" s="52"/>
      <c r="K706" s="53"/>
    </row>
    <row r="707" spans="1:11" s="49" customFormat="1">
      <c r="A707" s="54"/>
      <c r="B707" s="54"/>
      <c r="C707" s="54"/>
      <c r="D707" s="54"/>
      <c r="E707" s="55"/>
      <c r="G707" s="83"/>
      <c r="H707" s="53"/>
      <c r="I707" s="52"/>
      <c r="J707" s="52"/>
      <c r="K707" s="53"/>
    </row>
    <row r="708" spans="1:11" s="49" customFormat="1">
      <c r="A708" s="54"/>
      <c r="B708" s="54"/>
      <c r="C708" s="54"/>
      <c r="D708" s="54"/>
      <c r="E708" s="55"/>
      <c r="G708" s="83"/>
      <c r="H708" s="53"/>
      <c r="I708" s="52"/>
      <c r="J708" s="52"/>
      <c r="K708" s="53"/>
    </row>
    <row r="709" spans="1:11" s="49" customFormat="1">
      <c r="A709" s="54"/>
      <c r="B709" s="54"/>
      <c r="C709" s="54"/>
      <c r="D709" s="54"/>
      <c r="E709" s="55"/>
      <c r="G709" s="83"/>
      <c r="H709" s="53"/>
      <c r="I709" s="52"/>
      <c r="J709" s="52"/>
      <c r="K709" s="53"/>
    </row>
    <row r="710" spans="1:11" s="49" customFormat="1">
      <c r="A710" s="54"/>
      <c r="B710" s="54"/>
      <c r="C710" s="54"/>
      <c r="D710" s="54"/>
      <c r="E710" s="55"/>
      <c r="G710" s="83"/>
      <c r="H710" s="53"/>
      <c r="I710" s="52"/>
      <c r="J710" s="52"/>
      <c r="K710" s="53"/>
    </row>
    <row r="711" spans="1:11" s="49" customFormat="1">
      <c r="A711" s="54"/>
      <c r="B711" s="54"/>
      <c r="C711" s="54"/>
      <c r="D711" s="54"/>
      <c r="E711" s="55"/>
      <c r="G711" s="83"/>
      <c r="H711" s="53"/>
      <c r="I711" s="52"/>
      <c r="J711" s="52"/>
      <c r="K711" s="53"/>
    </row>
    <row r="712" spans="1:11" s="49" customFormat="1">
      <c r="A712" s="54"/>
      <c r="B712" s="54"/>
      <c r="C712" s="54"/>
      <c r="D712" s="54"/>
      <c r="E712" s="55"/>
      <c r="G712" s="83"/>
      <c r="H712" s="53"/>
      <c r="I712" s="52"/>
      <c r="J712" s="52"/>
      <c r="K712" s="53"/>
    </row>
    <row r="713" spans="1:11" s="49" customFormat="1">
      <c r="A713" s="54"/>
      <c r="B713" s="54"/>
      <c r="C713" s="54"/>
      <c r="D713" s="54"/>
      <c r="E713" s="55"/>
      <c r="G713" s="83"/>
      <c r="H713" s="53"/>
      <c r="I713" s="52"/>
      <c r="J713" s="52"/>
      <c r="K713" s="53"/>
    </row>
    <row r="714" spans="1:11" s="49" customFormat="1">
      <c r="A714" s="54"/>
      <c r="B714" s="54"/>
      <c r="C714" s="54"/>
      <c r="D714" s="54"/>
      <c r="E714" s="55"/>
      <c r="G714" s="83"/>
      <c r="H714" s="53"/>
      <c r="I714" s="52"/>
      <c r="J714" s="52"/>
      <c r="K714" s="53"/>
    </row>
    <row r="715" spans="1:11" s="49" customFormat="1">
      <c r="A715" s="54"/>
      <c r="B715" s="54"/>
      <c r="C715" s="54"/>
      <c r="D715" s="54"/>
      <c r="E715" s="55"/>
      <c r="G715" s="83"/>
      <c r="H715" s="53"/>
      <c r="I715" s="52"/>
      <c r="J715" s="52"/>
      <c r="K715" s="53"/>
    </row>
    <row r="716" spans="1:11" s="49" customFormat="1">
      <c r="A716" s="54"/>
      <c r="B716" s="54"/>
      <c r="C716" s="54"/>
      <c r="D716" s="54"/>
      <c r="E716" s="55"/>
      <c r="G716" s="83"/>
      <c r="H716" s="53"/>
      <c r="I716" s="52"/>
      <c r="J716" s="52"/>
      <c r="K716" s="53"/>
    </row>
    <row r="717" spans="1:11" s="49" customFormat="1">
      <c r="A717" s="54"/>
      <c r="B717" s="54"/>
      <c r="C717" s="54"/>
      <c r="D717" s="54"/>
      <c r="E717" s="55"/>
      <c r="G717" s="83"/>
      <c r="H717" s="53"/>
      <c r="I717" s="52"/>
      <c r="J717" s="52"/>
      <c r="K717" s="53"/>
    </row>
    <row r="718" spans="1:11" s="49" customFormat="1">
      <c r="A718" s="54"/>
      <c r="B718" s="54"/>
      <c r="C718" s="54"/>
      <c r="D718" s="54"/>
      <c r="E718" s="55"/>
      <c r="G718" s="83"/>
      <c r="H718" s="53"/>
      <c r="I718" s="52"/>
      <c r="J718" s="52"/>
      <c r="K718" s="53"/>
    </row>
    <row r="719" spans="1:11" s="49" customFormat="1">
      <c r="A719" s="54"/>
      <c r="B719" s="54"/>
      <c r="C719" s="54"/>
      <c r="D719" s="54"/>
      <c r="E719" s="55"/>
      <c r="G719" s="83"/>
      <c r="H719" s="53"/>
      <c r="I719" s="52"/>
      <c r="J719" s="52"/>
      <c r="K719" s="53"/>
    </row>
    <row r="720" spans="1:11" s="49" customFormat="1">
      <c r="A720" s="54"/>
      <c r="B720" s="54"/>
      <c r="C720" s="54"/>
      <c r="D720" s="54"/>
      <c r="E720" s="55"/>
      <c r="G720" s="83"/>
      <c r="H720" s="53"/>
      <c r="I720" s="52"/>
      <c r="J720" s="52"/>
      <c r="K720" s="53"/>
    </row>
    <row r="721" spans="1:11" s="49" customFormat="1">
      <c r="A721" s="54"/>
      <c r="B721" s="54"/>
      <c r="C721" s="54"/>
      <c r="D721" s="54"/>
      <c r="E721" s="55"/>
      <c r="G721" s="83"/>
      <c r="H721" s="53"/>
      <c r="I721" s="52"/>
      <c r="J721" s="52"/>
      <c r="K721" s="53"/>
    </row>
    <row r="722" spans="1:11" s="49" customFormat="1">
      <c r="A722" s="54"/>
      <c r="B722" s="54"/>
      <c r="C722" s="54"/>
      <c r="D722" s="54"/>
      <c r="E722" s="55"/>
      <c r="G722" s="83"/>
      <c r="H722" s="53"/>
      <c r="I722" s="52"/>
      <c r="J722" s="52"/>
      <c r="K722" s="53"/>
    </row>
    <row r="723" spans="1:11" s="49" customFormat="1">
      <c r="A723" s="54"/>
      <c r="B723" s="54"/>
      <c r="C723" s="54"/>
      <c r="D723" s="54"/>
      <c r="E723" s="55"/>
      <c r="G723" s="83"/>
      <c r="H723" s="53"/>
      <c r="I723" s="52"/>
      <c r="J723" s="52"/>
      <c r="K723" s="53"/>
    </row>
    <row r="724" spans="1:11" s="49" customFormat="1">
      <c r="A724" s="54"/>
      <c r="B724" s="54"/>
      <c r="C724" s="54"/>
      <c r="D724" s="54"/>
      <c r="E724" s="55"/>
      <c r="G724" s="83"/>
      <c r="H724" s="53"/>
      <c r="I724" s="52"/>
      <c r="J724" s="52"/>
      <c r="K724" s="53"/>
    </row>
    <row r="725" spans="1:11" s="49" customFormat="1">
      <c r="A725" s="54"/>
      <c r="B725" s="54"/>
      <c r="C725" s="54"/>
      <c r="D725" s="54"/>
      <c r="E725" s="55"/>
      <c r="G725" s="83"/>
      <c r="H725" s="53"/>
      <c r="I725" s="52"/>
      <c r="J725" s="52"/>
      <c r="K725" s="53"/>
    </row>
    <row r="726" spans="1:11" s="49" customFormat="1">
      <c r="A726" s="54"/>
      <c r="B726" s="54"/>
      <c r="C726" s="54"/>
      <c r="D726" s="54"/>
      <c r="E726" s="55"/>
      <c r="G726" s="83"/>
      <c r="H726" s="53"/>
      <c r="I726" s="52"/>
      <c r="J726" s="52"/>
      <c r="K726" s="53"/>
    </row>
    <row r="727" spans="1:11" s="49" customFormat="1">
      <c r="A727" s="54"/>
      <c r="B727" s="54"/>
      <c r="C727" s="54"/>
      <c r="D727" s="54"/>
      <c r="E727" s="55"/>
      <c r="G727" s="83"/>
      <c r="H727" s="53"/>
      <c r="I727" s="52"/>
      <c r="J727" s="52"/>
      <c r="K727" s="53"/>
    </row>
    <row r="728" spans="1:11" s="49" customFormat="1">
      <c r="A728" s="54"/>
      <c r="B728" s="54"/>
      <c r="C728" s="54"/>
      <c r="D728" s="54"/>
      <c r="E728" s="55"/>
      <c r="G728" s="83"/>
      <c r="H728" s="53"/>
      <c r="I728" s="52"/>
      <c r="J728" s="52"/>
      <c r="K728" s="53"/>
    </row>
    <row r="729" spans="1:11" s="49" customFormat="1">
      <c r="A729" s="54"/>
      <c r="B729" s="54"/>
      <c r="C729" s="54"/>
      <c r="D729" s="54"/>
      <c r="E729" s="55"/>
      <c r="G729" s="83"/>
      <c r="H729" s="53"/>
      <c r="I729" s="52"/>
      <c r="J729" s="52"/>
      <c r="K729" s="53"/>
    </row>
    <row r="730" spans="1:11" s="49" customFormat="1">
      <c r="A730" s="54"/>
      <c r="B730" s="54"/>
      <c r="C730" s="54"/>
      <c r="D730" s="54"/>
      <c r="E730" s="55"/>
      <c r="G730" s="83"/>
      <c r="H730" s="53"/>
      <c r="I730" s="52"/>
      <c r="J730" s="52"/>
      <c r="K730" s="53"/>
    </row>
    <row r="731" spans="1:11" s="49" customFormat="1">
      <c r="A731" s="54"/>
      <c r="B731" s="54"/>
      <c r="C731" s="54"/>
      <c r="D731" s="54"/>
      <c r="E731" s="55"/>
      <c r="G731" s="83"/>
      <c r="H731" s="53"/>
      <c r="I731" s="52"/>
      <c r="J731" s="52"/>
      <c r="K731" s="53"/>
    </row>
    <row r="732" spans="1:11" s="49" customFormat="1">
      <c r="A732" s="54"/>
      <c r="B732" s="54"/>
      <c r="C732" s="54"/>
      <c r="D732" s="54"/>
      <c r="E732" s="55"/>
      <c r="G732" s="83"/>
      <c r="H732" s="53"/>
      <c r="I732" s="52"/>
      <c r="J732" s="52"/>
      <c r="K732" s="53"/>
    </row>
    <row r="733" spans="1:11" s="49" customFormat="1">
      <c r="A733" s="54"/>
      <c r="B733" s="54"/>
      <c r="C733" s="54"/>
      <c r="D733" s="54"/>
      <c r="E733" s="55"/>
      <c r="G733" s="83"/>
      <c r="H733" s="53"/>
      <c r="I733" s="52"/>
      <c r="J733" s="52"/>
      <c r="K733" s="53"/>
    </row>
    <row r="734" spans="1:11" s="49" customFormat="1">
      <c r="A734" s="54"/>
      <c r="B734" s="54"/>
      <c r="C734" s="54"/>
      <c r="D734" s="54"/>
      <c r="E734" s="55"/>
      <c r="G734" s="83"/>
      <c r="H734" s="53"/>
      <c r="I734" s="52"/>
      <c r="J734" s="52"/>
      <c r="K734" s="53"/>
    </row>
    <row r="735" spans="1:11" s="49" customFormat="1">
      <c r="A735" s="54"/>
      <c r="B735" s="54"/>
      <c r="C735" s="54"/>
      <c r="D735" s="54"/>
      <c r="E735" s="55"/>
      <c r="G735" s="83"/>
      <c r="H735" s="53"/>
      <c r="I735" s="52"/>
      <c r="J735" s="52"/>
      <c r="K735" s="53"/>
    </row>
    <row r="736" spans="1:11" s="49" customFormat="1">
      <c r="A736" s="54"/>
      <c r="B736" s="54"/>
      <c r="C736" s="54"/>
      <c r="D736" s="54"/>
      <c r="E736" s="55"/>
      <c r="G736" s="83"/>
      <c r="H736" s="53"/>
      <c r="I736" s="52"/>
      <c r="J736" s="52"/>
      <c r="K736" s="53"/>
    </row>
    <row r="737" spans="1:11" s="49" customFormat="1">
      <c r="A737" s="54"/>
      <c r="B737" s="54"/>
      <c r="C737" s="54"/>
      <c r="D737" s="54"/>
      <c r="E737" s="55"/>
      <c r="G737" s="83"/>
      <c r="H737" s="53"/>
      <c r="I737" s="52"/>
      <c r="J737" s="52"/>
      <c r="K737" s="53"/>
    </row>
    <row r="738" spans="1:11" s="49" customFormat="1">
      <c r="A738" s="54"/>
      <c r="B738" s="54"/>
      <c r="C738" s="54"/>
      <c r="D738" s="54"/>
      <c r="E738" s="55"/>
      <c r="G738" s="83"/>
      <c r="H738" s="53"/>
      <c r="I738" s="52"/>
      <c r="J738" s="52"/>
      <c r="K738" s="53"/>
    </row>
    <row r="739" spans="1:11" s="49" customFormat="1">
      <c r="A739" s="54"/>
      <c r="B739" s="54"/>
      <c r="C739" s="54"/>
      <c r="D739" s="54"/>
      <c r="E739" s="55"/>
      <c r="G739" s="83"/>
      <c r="H739" s="53"/>
      <c r="I739" s="52"/>
      <c r="J739" s="52"/>
      <c r="K739" s="53"/>
    </row>
    <row r="740" spans="1:11" s="49" customFormat="1">
      <c r="A740" s="54"/>
      <c r="B740" s="54"/>
      <c r="C740" s="54"/>
      <c r="D740" s="54"/>
      <c r="E740" s="55"/>
      <c r="G740" s="83"/>
      <c r="H740" s="53"/>
      <c r="I740" s="52"/>
      <c r="J740" s="52"/>
      <c r="K740" s="53"/>
    </row>
    <row r="741" spans="1:11" s="49" customFormat="1">
      <c r="A741" s="54"/>
      <c r="B741" s="54"/>
      <c r="C741" s="54"/>
      <c r="D741" s="54"/>
      <c r="E741" s="55"/>
      <c r="G741" s="83"/>
      <c r="H741" s="53"/>
      <c r="I741" s="52"/>
      <c r="J741" s="52"/>
      <c r="K741" s="53"/>
    </row>
    <row r="742" spans="1:11" s="49" customFormat="1">
      <c r="A742" s="54"/>
      <c r="B742" s="54"/>
      <c r="C742" s="54"/>
      <c r="D742" s="54"/>
      <c r="E742" s="55"/>
      <c r="G742" s="83"/>
      <c r="H742" s="53"/>
      <c r="I742" s="52"/>
      <c r="J742" s="52"/>
      <c r="K742" s="53"/>
    </row>
    <row r="743" spans="1:11" s="49" customFormat="1">
      <c r="A743" s="54"/>
      <c r="B743" s="54"/>
      <c r="C743" s="54"/>
      <c r="D743" s="54"/>
      <c r="E743" s="55"/>
      <c r="G743" s="83"/>
      <c r="H743" s="53"/>
      <c r="I743" s="52"/>
      <c r="J743" s="52"/>
      <c r="K743" s="53"/>
    </row>
    <row r="744" spans="1:11" s="49" customFormat="1">
      <c r="A744" s="54"/>
      <c r="B744" s="54"/>
      <c r="C744" s="54"/>
      <c r="D744" s="54"/>
      <c r="E744" s="55"/>
      <c r="G744" s="83"/>
      <c r="H744" s="53"/>
      <c r="I744" s="52"/>
      <c r="J744" s="52"/>
      <c r="K744" s="53"/>
    </row>
    <row r="745" spans="1:11" s="49" customFormat="1">
      <c r="A745" s="54"/>
      <c r="B745" s="54"/>
      <c r="C745" s="54"/>
      <c r="D745" s="54"/>
      <c r="E745" s="55"/>
      <c r="G745" s="83"/>
      <c r="H745" s="53"/>
      <c r="I745" s="52"/>
      <c r="J745" s="52"/>
      <c r="K745" s="53"/>
    </row>
    <row r="746" spans="1:11" s="49" customFormat="1">
      <c r="A746" s="54"/>
      <c r="B746" s="54"/>
      <c r="C746" s="54"/>
      <c r="D746" s="54"/>
      <c r="E746" s="55"/>
      <c r="G746" s="83"/>
      <c r="H746" s="53"/>
      <c r="I746" s="52"/>
      <c r="J746" s="52"/>
      <c r="K746" s="53"/>
    </row>
    <row r="747" spans="1:11" s="49" customFormat="1">
      <c r="A747" s="54"/>
      <c r="B747" s="54"/>
      <c r="C747" s="54"/>
      <c r="D747" s="54"/>
      <c r="E747" s="55"/>
      <c r="G747" s="83"/>
      <c r="H747" s="53"/>
      <c r="I747" s="52"/>
      <c r="J747" s="52"/>
      <c r="K747" s="53"/>
    </row>
    <row r="748" spans="1:11" s="49" customFormat="1">
      <c r="A748" s="54"/>
      <c r="B748" s="54"/>
      <c r="C748" s="54"/>
      <c r="D748" s="54"/>
      <c r="E748" s="55"/>
      <c r="G748" s="83"/>
      <c r="H748" s="53"/>
      <c r="I748" s="52"/>
      <c r="J748" s="52"/>
      <c r="K748" s="53"/>
    </row>
    <row r="749" spans="1:11" s="49" customFormat="1">
      <c r="A749" s="54"/>
      <c r="B749" s="54"/>
      <c r="C749" s="54"/>
      <c r="D749" s="54"/>
      <c r="E749" s="55"/>
      <c r="G749" s="83"/>
      <c r="H749" s="53"/>
      <c r="I749" s="52"/>
      <c r="J749" s="52"/>
      <c r="K749" s="53"/>
    </row>
    <row r="750" spans="1:11" s="49" customFormat="1">
      <c r="A750" s="54"/>
      <c r="B750" s="54"/>
      <c r="C750" s="54"/>
      <c r="D750" s="54"/>
      <c r="E750" s="55"/>
      <c r="G750" s="83"/>
      <c r="H750" s="53"/>
      <c r="I750" s="52"/>
      <c r="J750" s="52"/>
      <c r="K750" s="53"/>
    </row>
    <row r="751" spans="1:11" s="49" customFormat="1">
      <c r="A751" s="54"/>
      <c r="B751" s="54"/>
      <c r="C751" s="54"/>
      <c r="D751" s="54"/>
      <c r="E751" s="55"/>
      <c r="G751" s="83"/>
      <c r="H751" s="53"/>
      <c r="I751" s="52"/>
      <c r="J751" s="52"/>
      <c r="K751" s="53"/>
    </row>
    <row r="752" spans="1:11" s="49" customFormat="1">
      <c r="A752" s="54"/>
      <c r="B752" s="54"/>
      <c r="C752" s="54"/>
      <c r="D752" s="54"/>
      <c r="E752" s="55"/>
      <c r="G752" s="83"/>
      <c r="H752" s="53"/>
      <c r="I752" s="52"/>
      <c r="J752" s="52"/>
      <c r="K752" s="53"/>
    </row>
    <row r="753" spans="1:11" s="49" customFormat="1">
      <c r="A753" s="54"/>
      <c r="B753" s="54"/>
      <c r="C753" s="54"/>
      <c r="D753" s="54"/>
      <c r="E753" s="55"/>
      <c r="G753" s="83"/>
      <c r="H753" s="53"/>
      <c r="I753" s="52"/>
      <c r="J753" s="52"/>
      <c r="K753" s="53"/>
    </row>
    <row r="754" spans="1:11" s="49" customFormat="1">
      <c r="A754" s="54"/>
      <c r="B754" s="54"/>
      <c r="C754" s="54"/>
      <c r="D754" s="54"/>
      <c r="E754" s="55"/>
      <c r="G754" s="83"/>
      <c r="H754" s="53"/>
      <c r="I754" s="52"/>
      <c r="J754" s="52"/>
      <c r="K754" s="53"/>
    </row>
    <row r="755" spans="1:11" s="49" customFormat="1">
      <c r="A755" s="54"/>
      <c r="B755" s="54"/>
      <c r="C755" s="54"/>
      <c r="D755" s="54"/>
      <c r="E755" s="55"/>
      <c r="G755" s="83"/>
      <c r="H755" s="53"/>
      <c r="I755" s="52"/>
      <c r="J755" s="52"/>
      <c r="K755" s="53"/>
    </row>
    <row r="756" spans="1:11" s="49" customFormat="1">
      <c r="A756" s="54"/>
      <c r="B756" s="54"/>
      <c r="C756" s="54"/>
      <c r="D756" s="54"/>
      <c r="E756" s="55"/>
      <c r="G756" s="83"/>
      <c r="H756" s="53"/>
      <c r="I756" s="52"/>
      <c r="J756" s="52"/>
      <c r="K756" s="53"/>
    </row>
    <row r="757" spans="1:11" s="49" customFormat="1">
      <c r="A757" s="54"/>
      <c r="B757" s="54"/>
      <c r="C757" s="54"/>
      <c r="D757" s="54"/>
      <c r="E757" s="55"/>
      <c r="G757" s="83"/>
      <c r="H757" s="53"/>
      <c r="I757" s="52"/>
      <c r="J757" s="52"/>
      <c r="K757" s="53"/>
    </row>
    <row r="758" spans="1:11" s="49" customFormat="1">
      <c r="A758" s="54"/>
      <c r="B758" s="54"/>
      <c r="C758" s="54"/>
      <c r="D758" s="54"/>
      <c r="E758" s="55"/>
      <c r="G758" s="83"/>
      <c r="H758" s="53"/>
      <c r="I758" s="52"/>
      <c r="J758" s="52"/>
      <c r="K758" s="53"/>
    </row>
    <row r="759" spans="1:11" s="49" customFormat="1">
      <c r="A759" s="54"/>
      <c r="B759" s="54"/>
      <c r="C759" s="54"/>
      <c r="D759" s="54"/>
      <c r="E759" s="55"/>
      <c r="G759" s="83"/>
      <c r="H759" s="53"/>
      <c r="I759" s="52"/>
      <c r="J759" s="52"/>
      <c r="K759" s="53"/>
    </row>
    <row r="760" spans="1:11" s="49" customFormat="1">
      <c r="A760" s="54"/>
      <c r="B760" s="54"/>
      <c r="C760" s="54"/>
      <c r="D760" s="54"/>
      <c r="E760" s="55"/>
      <c r="G760" s="83"/>
      <c r="H760" s="53"/>
      <c r="I760" s="52"/>
      <c r="J760" s="52"/>
      <c r="K760" s="53"/>
    </row>
    <row r="761" spans="1:11" s="49" customFormat="1">
      <c r="A761" s="54"/>
      <c r="B761" s="54"/>
      <c r="C761" s="54"/>
      <c r="D761" s="54"/>
      <c r="E761" s="55"/>
      <c r="G761" s="83"/>
      <c r="H761" s="53"/>
      <c r="I761" s="52"/>
      <c r="J761" s="52"/>
      <c r="K761" s="53"/>
    </row>
    <row r="762" spans="1:11" s="49" customFormat="1">
      <c r="A762" s="54"/>
      <c r="B762" s="54"/>
      <c r="C762" s="54"/>
      <c r="D762" s="54"/>
      <c r="E762" s="55"/>
      <c r="G762" s="83"/>
      <c r="H762" s="53"/>
      <c r="I762" s="52"/>
      <c r="J762" s="52"/>
      <c r="K762" s="53"/>
    </row>
    <row r="763" spans="1:11" s="49" customFormat="1">
      <c r="A763" s="54"/>
      <c r="B763" s="54"/>
      <c r="C763" s="54"/>
      <c r="D763" s="54"/>
      <c r="E763" s="55"/>
      <c r="G763" s="83"/>
      <c r="H763" s="53"/>
      <c r="I763" s="52"/>
      <c r="J763" s="52"/>
      <c r="K763" s="53"/>
    </row>
    <row r="764" spans="1:11" s="49" customFormat="1">
      <c r="A764" s="54"/>
      <c r="B764" s="54"/>
      <c r="C764" s="54"/>
      <c r="D764" s="54"/>
      <c r="E764" s="55"/>
      <c r="G764" s="83"/>
      <c r="H764" s="53"/>
      <c r="I764" s="52"/>
      <c r="J764" s="52"/>
      <c r="K764" s="53"/>
    </row>
    <row r="765" spans="1:11" s="49" customFormat="1">
      <c r="A765" s="54"/>
      <c r="B765" s="54"/>
      <c r="C765" s="54"/>
      <c r="D765" s="54"/>
      <c r="E765" s="55"/>
      <c r="G765" s="83"/>
      <c r="H765" s="53"/>
      <c r="I765" s="52"/>
      <c r="J765" s="52"/>
      <c r="K765" s="53"/>
    </row>
    <row r="766" spans="1:11" s="49" customFormat="1">
      <c r="A766" s="54"/>
      <c r="B766" s="54"/>
      <c r="C766" s="54"/>
      <c r="D766" s="54"/>
      <c r="E766" s="55"/>
      <c r="G766" s="83"/>
      <c r="H766" s="53"/>
      <c r="I766" s="52"/>
      <c r="J766" s="52"/>
      <c r="K766" s="53"/>
    </row>
    <row r="767" spans="1:11" s="49" customFormat="1">
      <c r="A767" s="54"/>
      <c r="B767" s="54"/>
      <c r="C767" s="54"/>
      <c r="D767" s="54"/>
      <c r="E767" s="55"/>
      <c r="G767" s="83"/>
      <c r="H767" s="53"/>
      <c r="I767" s="52"/>
      <c r="J767" s="52"/>
      <c r="K767" s="53"/>
    </row>
    <row r="768" spans="1:11" s="49" customFormat="1">
      <c r="A768" s="54"/>
      <c r="B768" s="54"/>
      <c r="C768" s="54"/>
      <c r="D768" s="54"/>
      <c r="E768" s="55"/>
      <c r="G768" s="83"/>
      <c r="H768" s="53"/>
      <c r="I768" s="52"/>
      <c r="J768" s="52"/>
      <c r="K768" s="53"/>
    </row>
    <row r="769" spans="1:11" s="49" customFormat="1">
      <c r="A769" s="54"/>
      <c r="B769" s="54"/>
      <c r="C769" s="54"/>
      <c r="D769" s="54"/>
      <c r="E769" s="55"/>
      <c r="G769" s="83"/>
      <c r="H769" s="53"/>
      <c r="I769" s="52"/>
      <c r="J769" s="52"/>
      <c r="K769" s="53"/>
    </row>
    <row r="770" spans="1:11" s="49" customFormat="1">
      <c r="A770" s="54"/>
      <c r="B770" s="54"/>
      <c r="C770" s="54"/>
      <c r="D770" s="54"/>
      <c r="E770" s="55"/>
      <c r="G770" s="83"/>
      <c r="H770" s="53"/>
      <c r="I770" s="52"/>
      <c r="J770" s="52"/>
      <c r="K770" s="53"/>
    </row>
    <row r="771" spans="1:11" s="49" customFormat="1">
      <c r="A771" s="54"/>
      <c r="B771" s="54"/>
      <c r="C771" s="54"/>
      <c r="D771" s="54"/>
      <c r="E771" s="55"/>
      <c r="G771" s="83"/>
      <c r="H771" s="53"/>
      <c r="I771" s="52"/>
      <c r="J771" s="52"/>
      <c r="K771" s="53"/>
    </row>
    <row r="772" spans="1:11" s="49" customFormat="1">
      <c r="A772" s="54"/>
      <c r="B772" s="54"/>
      <c r="C772" s="54"/>
      <c r="D772" s="54"/>
      <c r="E772" s="55"/>
      <c r="G772" s="83"/>
      <c r="H772" s="53"/>
      <c r="I772" s="52"/>
      <c r="J772" s="52"/>
      <c r="K772" s="53"/>
    </row>
    <row r="773" spans="1:11" s="49" customFormat="1">
      <c r="A773" s="54"/>
      <c r="B773" s="54"/>
      <c r="C773" s="54"/>
      <c r="D773" s="54"/>
      <c r="E773" s="55"/>
      <c r="G773" s="83"/>
      <c r="H773" s="53"/>
      <c r="I773" s="52"/>
      <c r="J773" s="52"/>
      <c r="K773" s="53"/>
    </row>
    <row r="774" spans="1:11" s="49" customFormat="1">
      <c r="A774" s="54"/>
      <c r="B774" s="54"/>
      <c r="C774" s="54"/>
      <c r="D774" s="54"/>
      <c r="E774" s="55"/>
      <c r="G774" s="83"/>
      <c r="H774" s="53"/>
      <c r="I774" s="52"/>
      <c r="J774" s="52"/>
      <c r="K774" s="53"/>
    </row>
    <row r="775" spans="1:11" s="49" customFormat="1">
      <c r="A775" s="54"/>
      <c r="B775" s="54"/>
      <c r="C775" s="54"/>
      <c r="D775" s="54"/>
      <c r="E775" s="55"/>
      <c r="G775" s="83"/>
      <c r="H775" s="53"/>
      <c r="I775" s="52"/>
      <c r="J775" s="52"/>
      <c r="K775" s="53"/>
    </row>
    <row r="776" spans="1:11" s="49" customFormat="1">
      <c r="A776" s="54"/>
      <c r="B776" s="54"/>
      <c r="C776" s="54"/>
      <c r="D776" s="54"/>
      <c r="E776" s="55"/>
      <c r="G776" s="83"/>
      <c r="H776" s="53"/>
      <c r="I776" s="52"/>
      <c r="J776" s="52"/>
      <c r="K776" s="53"/>
    </row>
    <row r="777" spans="1:11" s="49" customFormat="1">
      <c r="A777" s="54"/>
      <c r="B777" s="54"/>
      <c r="C777" s="54"/>
      <c r="D777" s="54"/>
      <c r="E777" s="55"/>
      <c r="G777" s="83"/>
      <c r="H777" s="53"/>
      <c r="I777" s="52"/>
      <c r="J777" s="52"/>
      <c r="K777" s="53"/>
    </row>
    <row r="778" spans="1:11" s="49" customFormat="1">
      <c r="A778" s="54"/>
      <c r="B778" s="54"/>
      <c r="C778" s="54"/>
      <c r="D778" s="54"/>
      <c r="E778" s="55"/>
      <c r="G778" s="83"/>
      <c r="H778" s="53"/>
      <c r="I778" s="52"/>
      <c r="J778" s="52"/>
      <c r="K778" s="53"/>
    </row>
    <row r="779" spans="1:11" s="49" customFormat="1">
      <c r="A779" s="54"/>
      <c r="B779" s="54"/>
      <c r="C779" s="54"/>
      <c r="D779" s="54"/>
      <c r="E779" s="55"/>
      <c r="G779" s="83"/>
      <c r="H779" s="53"/>
      <c r="I779" s="52"/>
      <c r="J779" s="52"/>
      <c r="K779" s="53"/>
    </row>
    <row r="780" spans="1:11" s="49" customFormat="1">
      <c r="A780" s="54"/>
      <c r="B780" s="54"/>
      <c r="C780" s="54"/>
      <c r="D780" s="54"/>
      <c r="E780" s="55"/>
      <c r="G780" s="83"/>
      <c r="H780" s="53"/>
      <c r="I780" s="52"/>
      <c r="J780" s="52"/>
      <c r="K780" s="53"/>
    </row>
    <row r="781" spans="1:11" s="49" customFormat="1">
      <c r="A781" s="54"/>
      <c r="B781" s="54"/>
      <c r="C781" s="54"/>
      <c r="D781" s="54"/>
      <c r="E781" s="55"/>
      <c r="G781" s="83"/>
      <c r="H781" s="53"/>
      <c r="I781" s="52"/>
      <c r="J781" s="52"/>
      <c r="K781" s="53"/>
    </row>
    <row r="782" spans="1:11" s="49" customFormat="1">
      <c r="A782" s="54"/>
      <c r="B782" s="54"/>
      <c r="C782" s="54"/>
      <c r="D782" s="54"/>
      <c r="E782" s="55"/>
      <c r="G782" s="83"/>
      <c r="H782" s="53"/>
      <c r="I782" s="52"/>
      <c r="J782" s="52"/>
      <c r="K782" s="53"/>
    </row>
    <row r="783" spans="1:11" s="49" customFormat="1">
      <c r="A783" s="54"/>
      <c r="B783" s="54"/>
      <c r="C783" s="54"/>
      <c r="D783" s="54"/>
      <c r="E783" s="55"/>
      <c r="G783" s="83"/>
      <c r="H783" s="53"/>
      <c r="I783" s="52"/>
      <c r="J783" s="52"/>
      <c r="K783" s="53"/>
    </row>
    <row r="784" spans="1:11" s="49" customFormat="1">
      <c r="A784" s="54"/>
      <c r="B784" s="54"/>
      <c r="C784" s="54"/>
      <c r="D784" s="54"/>
      <c r="E784" s="55"/>
      <c r="G784" s="83"/>
      <c r="H784" s="53"/>
      <c r="I784" s="52"/>
      <c r="J784" s="52"/>
      <c r="K784" s="53"/>
    </row>
    <row r="785" spans="1:11" s="49" customFormat="1">
      <c r="A785" s="54"/>
      <c r="B785" s="54"/>
      <c r="C785" s="54"/>
      <c r="D785" s="54"/>
      <c r="E785" s="55"/>
      <c r="G785" s="83"/>
      <c r="H785" s="53"/>
      <c r="I785" s="52"/>
      <c r="J785" s="52"/>
      <c r="K785" s="53"/>
    </row>
    <row r="786" spans="1:11" s="49" customFormat="1">
      <c r="A786" s="54"/>
      <c r="B786" s="54"/>
      <c r="C786" s="54"/>
      <c r="D786" s="54"/>
      <c r="E786" s="55"/>
      <c r="G786" s="83"/>
      <c r="H786" s="53"/>
      <c r="I786" s="52"/>
      <c r="J786" s="52"/>
      <c r="K786" s="53"/>
    </row>
    <row r="787" spans="1:11" s="49" customFormat="1">
      <c r="A787" s="54"/>
      <c r="B787" s="54"/>
      <c r="C787" s="54"/>
      <c r="D787" s="54"/>
      <c r="E787" s="55"/>
      <c r="G787" s="83"/>
      <c r="H787" s="53"/>
      <c r="I787" s="52"/>
      <c r="J787" s="52"/>
      <c r="K787" s="53"/>
    </row>
    <row r="788" spans="1:11" s="49" customFormat="1">
      <c r="A788" s="54"/>
      <c r="B788" s="54"/>
      <c r="C788" s="54"/>
      <c r="D788" s="54"/>
      <c r="E788" s="55"/>
      <c r="G788" s="83"/>
      <c r="H788" s="53"/>
      <c r="I788" s="52"/>
      <c r="J788" s="52"/>
      <c r="K788" s="53"/>
    </row>
    <row r="789" spans="1:11" s="49" customFormat="1">
      <c r="A789" s="54"/>
      <c r="B789" s="54"/>
      <c r="C789" s="54"/>
      <c r="D789" s="54"/>
      <c r="E789" s="55"/>
      <c r="G789" s="83"/>
      <c r="H789" s="53"/>
      <c r="I789" s="52"/>
      <c r="J789" s="52"/>
      <c r="K789" s="53"/>
    </row>
    <row r="790" spans="1:11" s="49" customFormat="1">
      <c r="A790" s="54"/>
      <c r="B790" s="54"/>
      <c r="C790" s="54"/>
      <c r="D790" s="54"/>
      <c r="E790" s="55"/>
      <c r="G790" s="83"/>
      <c r="H790" s="53"/>
      <c r="I790" s="52"/>
      <c r="J790" s="52"/>
      <c r="K790" s="53"/>
    </row>
    <row r="791" spans="1:11" s="49" customFormat="1">
      <c r="A791" s="54"/>
      <c r="B791" s="54"/>
      <c r="C791" s="54"/>
      <c r="D791" s="54"/>
      <c r="E791" s="55"/>
      <c r="G791" s="83"/>
      <c r="H791" s="53"/>
      <c r="I791" s="52"/>
      <c r="J791" s="52"/>
      <c r="K791" s="53"/>
    </row>
    <row r="792" spans="1:11" s="49" customFormat="1">
      <c r="A792" s="54"/>
      <c r="B792" s="54"/>
      <c r="C792" s="54"/>
      <c r="D792" s="54"/>
      <c r="E792" s="55"/>
      <c r="G792" s="83"/>
      <c r="H792" s="53"/>
      <c r="I792" s="52"/>
      <c r="J792" s="52"/>
      <c r="K792" s="53"/>
    </row>
    <row r="793" spans="1:11" s="49" customFormat="1">
      <c r="A793" s="54"/>
      <c r="B793" s="54"/>
      <c r="C793" s="54"/>
      <c r="D793" s="54"/>
      <c r="E793" s="55"/>
      <c r="G793" s="83"/>
      <c r="H793" s="53"/>
      <c r="I793" s="52"/>
      <c r="J793" s="52"/>
      <c r="K793" s="53"/>
    </row>
    <row r="794" spans="1:11" s="49" customFormat="1">
      <c r="A794" s="54"/>
      <c r="B794" s="54"/>
      <c r="C794" s="54"/>
      <c r="D794" s="54"/>
      <c r="E794" s="55"/>
      <c r="G794" s="83"/>
      <c r="H794" s="53"/>
      <c r="I794" s="52"/>
      <c r="J794" s="52"/>
      <c r="K794" s="53"/>
    </row>
    <row r="795" spans="1:11" s="49" customFormat="1">
      <c r="A795" s="54"/>
      <c r="B795" s="54"/>
      <c r="C795" s="54"/>
      <c r="D795" s="54"/>
      <c r="E795" s="55"/>
      <c r="G795" s="83"/>
      <c r="H795" s="53"/>
      <c r="I795" s="52"/>
      <c r="J795" s="52"/>
      <c r="K795" s="53"/>
    </row>
    <row r="796" spans="1:11" s="49" customFormat="1">
      <c r="A796" s="54"/>
      <c r="B796" s="54"/>
      <c r="C796" s="54"/>
      <c r="D796" s="54"/>
      <c r="E796" s="55"/>
      <c r="G796" s="83"/>
      <c r="H796" s="53"/>
      <c r="I796" s="52"/>
      <c r="J796" s="52"/>
      <c r="K796" s="53"/>
    </row>
    <row r="797" spans="1:11" s="49" customFormat="1">
      <c r="A797" s="54"/>
      <c r="B797" s="54"/>
      <c r="C797" s="54"/>
      <c r="D797" s="54"/>
      <c r="E797" s="55"/>
      <c r="G797" s="83"/>
      <c r="H797" s="53"/>
      <c r="I797" s="52"/>
      <c r="J797" s="52"/>
      <c r="K797" s="53"/>
    </row>
    <row r="798" spans="1:11" s="49" customFormat="1">
      <c r="A798" s="54"/>
      <c r="B798" s="54"/>
      <c r="C798" s="54"/>
      <c r="D798" s="54"/>
      <c r="E798" s="55"/>
      <c r="G798" s="83"/>
      <c r="H798" s="53"/>
      <c r="I798" s="52"/>
      <c r="J798" s="52"/>
      <c r="K798" s="53"/>
    </row>
    <row r="799" spans="1:11" s="49" customFormat="1">
      <c r="A799" s="54"/>
      <c r="B799" s="54"/>
      <c r="C799" s="54"/>
      <c r="D799" s="54"/>
      <c r="E799" s="55"/>
      <c r="G799" s="83"/>
      <c r="H799" s="53"/>
      <c r="I799" s="52"/>
      <c r="J799" s="52"/>
      <c r="K799" s="53"/>
    </row>
    <row r="800" spans="1:11" s="49" customFormat="1">
      <c r="A800" s="54"/>
      <c r="B800" s="54"/>
      <c r="C800" s="54"/>
      <c r="D800" s="54"/>
      <c r="E800" s="55"/>
      <c r="G800" s="83"/>
      <c r="H800" s="53"/>
      <c r="I800" s="52"/>
      <c r="J800" s="52"/>
      <c r="K800" s="53"/>
    </row>
    <row r="801" spans="1:11" s="49" customFormat="1">
      <c r="A801" s="54"/>
      <c r="B801" s="54"/>
      <c r="C801" s="54"/>
      <c r="D801" s="54"/>
      <c r="E801" s="55"/>
      <c r="G801" s="83"/>
      <c r="H801" s="53"/>
      <c r="I801" s="52"/>
      <c r="J801" s="52"/>
      <c r="K801" s="53"/>
    </row>
    <row r="802" spans="1:11" s="49" customFormat="1">
      <c r="A802" s="54"/>
      <c r="B802" s="54"/>
      <c r="C802" s="54"/>
      <c r="D802" s="54"/>
      <c r="E802" s="55"/>
      <c r="G802" s="83"/>
      <c r="H802" s="53"/>
      <c r="I802" s="52"/>
      <c r="J802" s="52"/>
      <c r="K802" s="53"/>
    </row>
    <row r="803" spans="1:11" s="49" customFormat="1">
      <c r="A803" s="54"/>
      <c r="B803" s="54"/>
      <c r="C803" s="54"/>
      <c r="D803" s="54"/>
      <c r="E803" s="55"/>
      <c r="G803" s="83"/>
      <c r="H803" s="53"/>
      <c r="I803" s="52"/>
      <c r="J803" s="52"/>
      <c r="K803" s="53"/>
    </row>
    <row r="804" spans="1:11" s="49" customFormat="1">
      <c r="A804" s="54"/>
      <c r="B804" s="54"/>
      <c r="C804" s="54"/>
      <c r="D804" s="54"/>
      <c r="E804" s="55"/>
      <c r="G804" s="83"/>
      <c r="H804" s="53"/>
      <c r="I804" s="52"/>
      <c r="J804" s="52"/>
      <c r="K804" s="53"/>
    </row>
    <row r="805" spans="1:11" s="49" customFormat="1">
      <c r="A805" s="54"/>
      <c r="B805" s="54"/>
      <c r="C805" s="54"/>
      <c r="D805" s="54"/>
      <c r="E805" s="55"/>
      <c r="G805" s="83"/>
      <c r="H805" s="53"/>
      <c r="I805" s="52"/>
      <c r="J805" s="52"/>
      <c r="K805" s="53"/>
    </row>
    <row r="806" spans="1:11" s="49" customFormat="1">
      <c r="A806" s="54"/>
      <c r="B806" s="54"/>
      <c r="C806" s="54"/>
      <c r="D806" s="54"/>
      <c r="E806" s="55"/>
      <c r="G806" s="83"/>
      <c r="H806" s="53"/>
      <c r="I806" s="52"/>
      <c r="J806" s="52"/>
      <c r="K806" s="53"/>
    </row>
    <row r="807" spans="1:11" s="49" customFormat="1">
      <c r="A807" s="54"/>
      <c r="B807" s="54"/>
      <c r="C807" s="54"/>
      <c r="D807" s="54"/>
      <c r="E807" s="55"/>
      <c r="G807" s="83"/>
      <c r="H807" s="53"/>
      <c r="I807" s="52"/>
      <c r="J807" s="52"/>
      <c r="K807" s="53"/>
    </row>
    <row r="808" spans="1:11" s="49" customFormat="1">
      <c r="A808" s="54"/>
      <c r="B808" s="54"/>
      <c r="C808" s="54"/>
      <c r="D808" s="54"/>
      <c r="E808" s="55"/>
      <c r="G808" s="83"/>
      <c r="H808" s="53"/>
      <c r="I808" s="52"/>
      <c r="J808" s="52"/>
      <c r="K808" s="53"/>
    </row>
    <row r="809" spans="1:11" s="49" customFormat="1">
      <c r="A809" s="54"/>
      <c r="B809" s="54"/>
      <c r="C809" s="54"/>
      <c r="D809" s="54"/>
      <c r="E809" s="55"/>
      <c r="G809" s="83"/>
      <c r="H809" s="53"/>
      <c r="I809" s="52"/>
      <c r="J809" s="52"/>
      <c r="K809" s="53"/>
    </row>
    <row r="810" spans="1:11" s="49" customFormat="1">
      <c r="A810" s="54"/>
      <c r="B810" s="54"/>
      <c r="C810" s="54"/>
      <c r="D810" s="54"/>
      <c r="E810" s="55"/>
      <c r="G810" s="83"/>
      <c r="H810" s="53"/>
      <c r="I810" s="52"/>
      <c r="J810" s="52"/>
      <c r="K810" s="53"/>
    </row>
    <row r="811" spans="1:11" s="49" customFormat="1">
      <c r="A811" s="54"/>
      <c r="B811" s="54"/>
      <c r="C811" s="54"/>
      <c r="D811" s="54"/>
      <c r="E811" s="55"/>
      <c r="G811" s="83"/>
      <c r="H811" s="53"/>
      <c r="I811" s="52"/>
      <c r="J811" s="52"/>
      <c r="K811" s="53"/>
    </row>
    <row r="812" spans="1:11" s="49" customFormat="1">
      <c r="A812" s="54"/>
      <c r="B812" s="54"/>
      <c r="C812" s="54"/>
      <c r="D812" s="54"/>
      <c r="E812" s="55"/>
      <c r="G812" s="83"/>
      <c r="H812" s="53"/>
      <c r="I812" s="52"/>
      <c r="J812" s="52"/>
      <c r="K812" s="53"/>
    </row>
    <row r="813" spans="1:11" s="49" customFormat="1">
      <c r="A813" s="54"/>
      <c r="B813" s="54"/>
      <c r="C813" s="54"/>
      <c r="D813" s="54"/>
      <c r="E813" s="55"/>
      <c r="G813" s="83"/>
      <c r="H813" s="53"/>
      <c r="I813" s="52"/>
      <c r="J813" s="52"/>
      <c r="K813" s="53"/>
    </row>
    <row r="814" spans="1:11" s="49" customFormat="1">
      <c r="A814" s="54"/>
      <c r="B814" s="54"/>
      <c r="C814" s="54"/>
      <c r="D814" s="54"/>
      <c r="E814" s="55"/>
      <c r="G814" s="83"/>
      <c r="H814" s="53"/>
      <c r="I814" s="52"/>
      <c r="J814" s="52"/>
      <c r="K814" s="53"/>
    </row>
    <row r="815" spans="1:11" s="49" customFormat="1">
      <c r="A815" s="54"/>
      <c r="B815" s="54"/>
      <c r="C815" s="54"/>
      <c r="D815" s="54"/>
      <c r="E815" s="55"/>
      <c r="G815" s="83"/>
      <c r="H815" s="53"/>
      <c r="I815" s="52"/>
      <c r="J815" s="52"/>
      <c r="K815" s="53"/>
    </row>
    <row r="816" spans="1:11" s="49" customFormat="1">
      <c r="A816" s="54"/>
      <c r="B816" s="54"/>
      <c r="C816" s="54"/>
      <c r="D816" s="54"/>
      <c r="E816" s="55"/>
      <c r="G816" s="83"/>
      <c r="H816" s="53"/>
      <c r="I816" s="52"/>
      <c r="J816" s="52"/>
      <c r="K816" s="53"/>
    </row>
    <row r="817" spans="1:11" s="49" customFormat="1">
      <c r="A817" s="54"/>
      <c r="B817" s="54"/>
      <c r="C817" s="54"/>
      <c r="D817" s="54"/>
      <c r="E817" s="55"/>
      <c r="G817" s="83"/>
      <c r="H817" s="53"/>
      <c r="I817" s="52"/>
      <c r="J817" s="52"/>
      <c r="K817" s="53"/>
    </row>
    <row r="818" spans="1:11" s="49" customFormat="1">
      <c r="A818" s="54"/>
      <c r="B818" s="54"/>
      <c r="C818" s="54"/>
      <c r="D818" s="54"/>
      <c r="E818" s="55"/>
      <c r="G818" s="83"/>
      <c r="H818" s="53"/>
      <c r="I818" s="52"/>
      <c r="J818" s="52"/>
      <c r="K818" s="53"/>
    </row>
    <row r="819" spans="1:11" s="49" customFormat="1">
      <c r="A819" s="54"/>
      <c r="B819" s="54"/>
      <c r="C819" s="54"/>
      <c r="D819" s="54"/>
      <c r="E819" s="55"/>
      <c r="G819" s="83"/>
      <c r="H819" s="53"/>
      <c r="I819" s="52"/>
      <c r="J819" s="52"/>
      <c r="K819" s="53"/>
    </row>
    <row r="820" spans="1:11" s="49" customFormat="1">
      <c r="A820" s="54"/>
      <c r="B820" s="54"/>
      <c r="C820" s="54"/>
      <c r="D820" s="54"/>
      <c r="E820" s="55"/>
      <c r="G820" s="83"/>
      <c r="H820" s="53"/>
      <c r="I820" s="52"/>
      <c r="J820" s="52"/>
      <c r="K820" s="53"/>
    </row>
    <row r="821" spans="1:11" s="49" customFormat="1">
      <c r="A821" s="54"/>
      <c r="B821" s="54"/>
      <c r="C821" s="54"/>
      <c r="D821" s="54"/>
      <c r="E821" s="55"/>
      <c r="G821" s="83"/>
      <c r="H821" s="53"/>
      <c r="I821" s="52"/>
      <c r="J821" s="52"/>
      <c r="K821" s="53"/>
    </row>
    <row r="822" spans="1:11" s="49" customFormat="1">
      <c r="A822" s="54"/>
      <c r="B822" s="54"/>
      <c r="C822" s="54"/>
      <c r="D822" s="54"/>
      <c r="E822" s="55"/>
      <c r="G822" s="83"/>
      <c r="H822" s="53"/>
      <c r="I822" s="52"/>
      <c r="J822" s="52"/>
      <c r="K822" s="53"/>
    </row>
    <row r="823" spans="1:11" s="49" customFormat="1">
      <c r="A823" s="54"/>
      <c r="B823" s="54"/>
      <c r="C823" s="54"/>
      <c r="D823" s="54"/>
      <c r="E823" s="55"/>
      <c r="G823" s="83"/>
      <c r="H823" s="53"/>
      <c r="I823" s="52"/>
      <c r="J823" s="52"/>
      <c r="K823" s="53"/>
    </row>
    <row r="824" spans="1:11" s="49" customFormat="1">
      <c r="A824" s="54"/>
      <c r="B824" s="54"/>
      <c r="C824" s="54"/>
      <c r="D824" s="54"/>
      <c r="E824" s="55"/>
      <c r="G824" s="83"/>
      <c r="H824" s="53"/>
      <c r="I824" s="52"/>
      <c r="J824" s="52"/>
      <c r="K824" s="53"/>
    </row>
    <row r="825" spans="1:11" s="49" customFormat="1">
      <c r="A825" s="54"/>
      <c r="B825" s="54"/>
      <c r="C825" s="54"/>
      <c r="D825" s="54"/>
      <c r="E825" s="55"/>
      <c r="G825" s="83"/>
      <c r="H825" s="53"/>
      <c r="I825" s="52"/>
      <c r="J825" s="52"/>
      <c r="K825" s="53"/>
    </row>
    <row r="826" spans="1:11" s="49" customFormat="1">
      <c r="A826" s="54"/>
      <c r="B826" s="54"/>
      <c r="C826" s="54"/>
      <c r="D826" s="54"/>
      <c r="E826" s="55"/>
      <c r="G826" s="83"/>
      <c r="H826" s="53"/>
      <c r="I826" s="52"/>
      <c r="J826" s="52"/>
      <c r="K826" s="53"/>
    </row>
    <row r="827" spans="1:11" s="49" customFormat="1">
      <c r="A827" s="54"/>
      <c r="B827" s="54"/>
      <c r="C827" s="54"/>
      <c r="D827" s="54"/>
      <c r="E827" s="55"/>
      <c r="G827" s="83"/>
      <c r="H827" s="53"/>
      <c r="I827" s="52"/>
      <c r="J827" s="52"/>
      <c r="K827" s="53"/>
    </row>
    <row r="828" spans="1:11" s="49" customFormat="1">
      <c r="A828" s="54"/>
      <c r="B828" s="54"/>
      <c r="C828" s="54"/>
      <c r="D828" s="54"/>
      <c r="E828" s="55"/>
      <c r="G828" s="83"/>
      <c r="H828" s="53"/>
      <c r="I828" s="52"/>
      <c r="J828" s="52"/>
      <c r="K828" s="53"/>
    </row>
    <row r="829" spans="1:11" s="49" customFormat="1">
      <c r="A829" s="54"/>
      <c r="B829" s="54"/>
      <c r="C829" s="54"/>
      <c r="D829" s="54"/>
      <c r="E829" s="55"/>
      <c r="G829" s="83"/>
      <c r="H829" s="53"/>
      <c r="I829" s="52"/>
      <c r="J829" s="52"/>
      <c r="K829" s="53"/>
    </row>
    <row r="830" spans="1:11" s="49" customFormat="1">
      <c r="A830" s="54"/>
      <c r="B830" s="54"/>
      <c r="C830" s="54"/>
      <c r="D830" s="54"/>
      <c r="E830" s="55"/>
      <c r="G830" s="83"/>
      <c r="H830" s="53"/>
      <c r="I830" s="52"/>
      <c r="J830" s="52"/>
      <c r="K830" s="53"/>
    </row>
    <row r="831" spans="1:11" s="49" customFormat="1">
      <c r="A831" s="54"/>
      <c r="B831" s="54"/>
      <c r="C831" s="54"/>
      <c r="D831" s="54"/>
      <c r="E831" s="55"/>
      <c r="G831" s="83"/>
      <c r="H831" s="53"/>
      <c r="I831" s="52"/>
      <c r="J831" s="52"/>
      <c r="K831" s="53"/>
    </row>
    <row r="832" spans="1:11" s="49" customFormat="1">
      <c r="A832" s="54"/>
      <c r="B832" s="54"/>
      <c r="C832" s="54"/>
      <c r="D832" s="54"/>
      <c r="E832" s="55"/>
      <c r="G832" s="83"/>
      <c r="H832" s="53"/>
      <c r="I832" s="52"/>
      <c r="J832" s="52"/>
      <c r="K832" s="53"/>
    </row>
    <row r="833" spans="1:11" s="49" customFormat="1">
      <c r="A833" s="54"/>
      <c r="B833" s="54"/>
      <c r="C833" s="54"/>
      <c r="D833" s="54"/>
      <c r="E833" s="55"/>
      <c r="G833" s="83"/>
      <c r="H833" s="53"/>
      <c r="I833" s="52"/>
      <c r="J833" s="52"/>
      <c r="K833" s="53"/>
    </row>
    <row r="834" spans="1:11" s="49" customFormat="1">
      <c r="A834" s="54"/>
      <c r="B834" s="54"/>
      <c r="C834" s="54"/>
      <c r="D834" s="54"/>
      <c r="E834" s="55"/>
      <c r="G834" s="83"/>
      <c r="H834" s="53"/>
      <c r="I834" s="52"/>
      <c r="J834" s="52"/>
      <c r="K834" s="53"/>
    </row>
    <row r="835" spans="1:11" s="49" customFormat="1">
      <c r="A835" s="54"/>
      <c r="B835" s="54"/>
      <c r="C835" s="54"/>
      <c r="D835" s="54"/>
      <c r="E835" s="55"/>
      <c r="G835" s="83"/>
      <c r="H835" s="53"/>
      <c r="I835" s="52"/>
      <c r="J835" s="52"/>
      <c r="K835" s="53"/>
    </row>
    <row r="836" spans="1:11" s="49" customFormat="1">
      <c r="A836" s="54"/>
      <c r="B836" s="54"/>
      <c r="C836" s="54"/>
      <c r="D836" s="54"/>
      <c r="E836" s="55"/>
      <c r="G836" s="83"/>
      <c r="H836" s="53"/>
      <c r="I836" s="52"/>
      <c r="J836" s="52"/>
      <c r="K836" s="53"/>
    </row>
    <row r="837" spans="1:11" s="49" customFormat="1">
      <c r="A837" s="54"/>
      <c r="B837" s="54"/>
      <c r="C837" s="54"/>
      <c r="D837" s="54"/>
      <c r="E837" s="55"/>
      <c r="G837" s="83"/>
      <c r="H837" s="53"/>
      <c r="I837" s="52"/>
      <c r="J837" s="52"/>
      <c r="K837" s="53"/>
    </row>
    <row r="838" spans="1:11" s="49" customFormat="1">
      <c r="A838" s="54"/>
      <c r="B838" s="54"/>
      <c r="C838" s="54"/>
      <c r="D838" s="54"/>
      <c r="E838" s="55"/>
      <c r="G838" s="83"/>
      <c r="H838" s="53"/>
      <c r="I838" s="52"/>
      <c r="J838" s="52"/>
      <c r="K838" s="53"/>
    </row>
    <row r="839" spans="1:11" s="49" customFormat="1">
      <c r="A839" s="54"/>
      <c r="B839" s="54"/>
      <c r="C839" s="54"/>
      <c r="D839" s="54"/>
      <c r="E839" s="55"/>
      <c r="G839" s="83"/>
      <c r="H839" s="53"/>
      <c r="I839" s="52"/>
      <c r="J839" s="52"/>
      <c r="K839" s="53"/>
    </row>
    <row r="840" spans="1:11" s="49" customFormat="1">
      <c r="A840" s="54"/>
      <c r="B840" s="54"/>
      <c r="C840" s="54"/>
      <c r="D840" s="54"/>
      <c r="E840" s="55"/>
      <c r="G840" s="83"/>
      <c r="H840" s="53"/>
      <c r="I840" s="52"/>
      <c r="J840" s="52"/>
      <c r="K840" s="53"/>
    </row>
    <row r="841" spans="1:11" s="49" customFormat="1">
      <c r="A841" s="54"/>
      <c r="B841" s="54"/>
      <c r="C841" s="54"/>
      <c r="D841" s="54"/>
      <c r="E841" s="55"/>
      <c r="G841" s="83"/>
      <c r="H841" s="53"/>
      <c r="I841" s="52"/>
      <c r="J841" s="52"/>
      <c r="K841" s="53"/>
    </row>
    <row r="842" spans="1:11" s="49" customFormat="1">
      <c r="A842" s="54"/>
      <c r="B842" s="54"/>
      <c r="C842" s="54"/>
      <c r="D842" s="54"/>
      <c r="E842" s="55"/>
      <c r="G842" s="83"/>
      <c r="H842" s="53"/>
      <c r="I842" s="52"/>
      <c r="J842" s="52"/>
      <c r="K842" s="53"/>
    </row>
    <row r="843" spans="1:11" s="49" customFormat="1">
      <c r="A843" s="54"/>
      <c r="B843" s="54"/>
      <c r="C843" s="54"/>
      <c r="D843" s="54"/>
      <c r="E843" s="55"/>
      <c r="G843" s="83"/>
      <c r="H843" s="53"/>
      <c r="I843" s="52"/>
      <c r="J843" s="52"/>
      <c r="K843" s="53"/>
    </row>
    <row r="844" spans="1:11" s="49" customFormat="1">
      <c r="A844" s="54"/>
      <c r="B844" s="54"/>
      <c r="C844" s="54"/>
      <c r="D844" s="54"/>
      <c r="E844" s="55"/>
      <c r="G844" s="83"/>
      <c r="H844" s="53"/>
      <c r="I844" s="52"/>
      <c r="J844" s="52"/>
      <c r="K844" s="53"/>
    </row>
    <row r="845" spans="1:11" s="49" customFormat="1">
      <c r="A845" s="54"/>
      <c r="B845" s="54"/>
      <c r="C845" s="54"/>
      <c r="D845" s="54"/>
      <c r="E845" s="55"/>
      <c r="G845" s="83"/>
      <c r="H845" s="53"/>
      <c r="I845" s="52"/>
      <c r="J845" s="52"/>
      <c r="K845" s="53"/>
    </row>
    <row r="846" spans="1:11" s="49" customFormat="1">
      <c r="A846" s="54"/>
      <c r="B846" s="54"/>
      <c r="C846" s="54"/>
      <c r="D846" s="54"/>
      <c r="E846" s="55"/>
      <c r="G846" s="83"/>
      <c r="H846" s="53"/>
      <c r="I846" s="52"/>
      <c r="J846" s="52"/>
      <c r="K846" s="53"/>
    </row>
    <row r="847" spans="1:11" s="49" customFormat="1">
      <c r="A847" s="54"/>
      <c r="B847" s="54"/>
      <c r="C847" s="54"/>
      <c r="D847" s="54"/>
      <c r="E847" s="55"/>
      <c r="G847" s="83"/>
      <c r="H847" s="53"/>
      <c r="I847" s="52"/>
      <c r="J847" s="52"/>
      <c r="K847" s="53"/>
    </row>
    <row r="848" spans="1:11" s="49" customFormat="1">
      <c r="A848" s="54"/>
      <c r="B848" s="54"/>
      <c r="C848" s="54"/>
      <c r="D848" s="54"/>
      <c r="E848" s="55"/>
      <c r="G848" s="83"/>
      <c r="H848" s="53"/>
      <c r="I848" s="52"/>
      <c r="J848" s="52"/>
      <c r="K848" s="53"/>
    </row>
    <row r="849" spans="1:11" s="49" customFormat="1">
      <c r="A849" s="54"/>
      <c r="B849" s="54"/>
      <c r="C849" s="54"/>
      <c r="D849" s="54"/>
      <c r="E849" s="55"/>
      <c r="G849" s="83"/>
      <c r="H849" s="53"/>
      <c r="I849" s="52"/>
      <c r="J849" s="52"/>
      <c r="K849" s="53"/>
    </row>
    <row r="850" spans="1:11" s="49" customFormat="1">
      <c r="A850" s="54"/>
      <c r="B850" s="54"/>
      <c r="C850" s="54"/>
      <c r="D850" s="54"/>
      <c r="E850" s="55"/>
      <c r="G850" s="83"/>
      <c r="H850" s="53"/>
      <c r="I850" s="52"/>
      <c r="J850" s="52"/>
      <c r="K850" s="53"/>
    </row>
    <row r="851" spans="1:11" s="49" customFormat="1">
      <c r="A851" s="54"/>
      <c r="B851" s="54"/>
      <c r="C851" s="54"/>
      <c r="D851" s="54"/>
      <c r="E851" s="55"/>
      <c r="G851" s="83"/>
      <c r="H851" s="53"/>
      <c r="I851" s="52"/>
      <c r="J851" s="52"/>
      <c r="K851" s="53"/>
    </row>
    <row r="852" spans="1:11" s="49" customFormat="1">
      <c r="A852" s="54"/>
      <c r="B852" s="54"/>
      <c r="C852" s="54"/>
      <c r="D852" s="54"/>
      <c r="E852" s="55"/>
      <c r="G852" s="83"/>
      <c r="H852" s="53"/>
      <c r="I852" s="52"/>
      <c r="J852" s="52"/>
      <c r="K852" s="53"/>
    </row>
    <row r="853" spans="1:11" s="49" customFormat="1">
      <c r="A853" s="54"/>
      <c r="B853" s="54"/>
      <c r="C853" s="54"/>
      <c r="D853" s="54"/>
      <c r="E853" s="55"/>
      <c r="G853" s="83"/>
      <c r="H853" s="53"/>
      <c r="I853" s="52"/>
      <c r="J853" s="52"/>
      <c r="K853" s="53"/>
    </row>
    <row r="854" spans="1:11" s="49" customFormat="1">
      <c r="A854" s="54"/>
      <c r="B854" s="54"/>
      <c r="C854" s="54"/>
      <c r="D854" s="54"/>
      <c r="E854" s="55"/>
      <c r="G854" s="83"/>
      <c r="H854" s="53"/>
      <c r="I854" s="52"/>
      <c r="J854" s="52"/>
      <c r="K854" s="53"/>
    </row>
    <row r="855" spans="1:11" s="49" customFormat="1">
      <c r="A855" s="54"/>
      <c r="B855" s="54"/>
      <c r="C855" s="54"/>
      <c r="D855" s="54"/>
      <c r="E855" s="55"/>
      <c r="G855" s="83"/>
      <c r="H855" s="53"/>
      <c r="I855" s="52"/>
      <c r="J855" s="52"/>
      <c r="K855" s="53"/>
    </row>
    <row r="856" spans="1:11" s="49" customFormat="1">
      <c r="A856" s="54"/>
      <c r="B856" s="54"/>
      <c r="C856" s="54"/>
      <c r="D856" s="54"/>
      <c r="E856" s="55"/>
      <c r="G856" s="83"/>
      <c r="H856" s="53"/>
      <c r="I856" s="52"/>
      <c r="J856" s="52"/>
      <c r="K856" s="53"/>
    </row>
    <row r="857" spans="1:11" s="49" customFormat="1">
      <c r="A857" s="54"/>
      <c r="B857" s="54"/>
      <c r="C857" s="54"/>
      <c r="D857" s="54"/>
      <c r="E857" s="55"/>
      <c r="G857" s="83"/>
      <c r="H857" s="53"/>
      <c r="I857" s="52"/>
      <c r="J857" s="52"/>
      <c r="K857" s="53"/>
    </row>
    <row r="858" spans="1:11" s="49" customFormat="1">
      <c r="A858" s="54"/>
      <c r="B858" s="54"/>
      <c r="C858" s="54"/>
      <c r="D858" s="54"/>
      <c r="E858" s="55"/>
      <c r="G858" s="83"/>
      <c r="H858" s="53"/>
      <c r="I858" s="52"/>
      <c r="J858" s="52"/>
      <c r="K858" s="53"/>
    </row>
    <row r="859" spans="1:11" s="49" customFormat="1">
      <c r="A859" s="54"/>
      <c r="B859" s="54"/>
      <c r="C859" s="54"/>
      <c r="D859" s="54"/>
      <c r="E859" s="55"/>
      <c r="G859" s="83"/>
      <c r="H859" s="53"/>
      <c r="I859" s="52"/>
      <c r="J859" s="52"/>
      <c r="K859" s="53"/>
    </row>
    <row r="860" spans="1:11" s="49" customFormat="1">
      <c r="A860" s="54"/>
      <c r="B860" s="54"/>
      <c r="C860" s="54"/>
      <c r="D860" s="54"/>
      <c r="E860" s="55"/>
      <c r="G860" s="83"/>
      <c r="H860" s="53"/>
      <c r="I860" s="52"/>
      <c r="J860" s="52"/>
      <c r="K860" s="53"/>
    </row>
    <row r="861" spans="1:11" s="49" customFormat="1">
      <c r="A861" s="54"/>
      <c r="B861" s="54"/>
      <c r="C861" s="54"/>
      <c r="D861" s="54"/>
      <c r="E861" s="55"/>
      <c r="G861" s="83"/>
      <c r="H861" s="53"/>
      <c r="I861" s="52"/>
      <c r="J861" s="52"/>
      <c r="K861" s="53"/>
    </row>
    <row r="862" spans="1:11" s="49" customFormat="1">
      <c r="A862" s="54"/>
      <c r="B862" s="54"/>
      <c r="C862" s="54"/>
      <c r="D862" s="54"/>
      <c r="E862" s="55"/>
      <c r="G862" s="83"/>
      <c r="H862" s="53"/>
      <c r="I862" s="52"/>
      <c r="J862" s="52"/>
      <c r="K862" s="53"/>
    </row>
    <row r="863" spans="1:11" s="49" customFormat="1">
      <c r="A863" s="54"/>
      <c r="B863" s="54"/>
      <c r="C863" s="54"/>
      <c r="D863" s="54"/>
      <c r="E863" s="55"/>
      <c r="G863" s="83"/>
      <c r="H863" s="53"/>
      <c r="I863" s="52"/>
      <c r="J863" s="52"/>
      <c r="K863" s="53"/>
    </row>
    <row r="864" spans="1:11" s="49" customFormat="1">
      <c r="A864" s="54"/>
      <c r="B864" s="54"/>
      <c r="C864" s="54"/>
      <c r="D864" s="54"/>
      <c r="E864" s="55"/>
      <c r="G864" s="83"/>
      <c r="H864" s="53"/>
      <c r="I864" s="52"/>
      <c r="J864" s="52"/>
      <c r="K864" s="53"/>
    </row>
    <row r="865" spans="1:11" s="49" customFormat="1">
      <c r="A865" s="54"/>
      <c r="B865" s="54"/>
      <c r="C865" s="54"/>
      <c r="D865" s="54"/>
      <c r="E865" s="55"/>
      <c r="G865" s="83"/>
      <c r="H865" s="53"/>
      <c r="I865" s="52"/>
      <c r="J865" s="52"/>
      <c r="K865" s="53"/>
    </row>
    <row r="866" spans="1:11" s="49" customFormat="1">
      <c r="A866" s="54"/>
      <c r="B866" s="54"/>
      <c r="C866" s="54"/>
      <c r="D866" s="54"/>
      <c r="E866" s="55"/>
      <c r="G866" s="83"/>
      <c r="H866" s="53"/>
      <c r="I866" s="52"/>
      <c r="J866" s="52"/>
      <c r="K866" s="53"/>
    </row>
    <row r="867" spans="1:11" s="49" customFormat="1">
      <c r="A867" s="54"/>
      <c r="B867" s="54"/>
      <c r="C867" s="54"/>
      <c r="D867" s="54"/>
      <c r="E867" s="55"/>
      <c r="G867" s="83"/>
      <c r="H867" s="53"/>
      <c r="I867" s="52"/>
      <c r="J867" s="52"/>
      <c r="K867" s="53"/>
    </row>
    <row r="868" spans="1:11" s="49" customFormat="1">
      <c r="A868" s="54"/>
      <c r="B868" s="54"/>
      <c r="C868" s="54"/>
      <c r="D868" s="54"/>
      <c r="E868" s="55"/>
      <c r="G868" s="83"/>
      <c r="H868" s="53"/>
      <c r="I868" s="52"/>
      <c r="J868" s="52"/>
      <c r="K868" s="53"/>
    </row>
    <row r="869" spans="1:11" s="49" customFormat="1">
      <c r="A869" s="54"/>
      <c r="B869" s="54"/>
      <c r="C869" s="54"/>
      <c r="D869" s="54"/>
      <c r="E869" s="55"/>
      <c r="G869" s="83"/>
      <c r="H869" s="53"/>
      <c r="I869" s="52"/>
      <c r="J869" s="52"/>
      <c r="K869" s="53"/>
    </row>
    <row r="870" spans="1:11" s="49" customFormat="1">
      <c r="A870" s="54"/>
      <c r="B870" s="54"/>
      <c r="C870" s="54"/>
      <c r="D870" s="54"/>
      <c r="E870" s="55"/>
      <c r="G870" s="83"/>
      <c r="H870" s="53"/>
      <c r="I870" s="52"/>
      <c r="J870" s="52"/>
      <c r="K870" s="53"/>
    </row>
    <row r="871" spans="1:11" s="49" customFormat="1">
      <c r="A871" s="54"/>
      <c r="B871" s="54"/>
      <c r="C871" s="54"/>
      <c r="D871" s="54"/>
      <c r="E871" s="55"/>
      <c r="G871" s="83"/>
      <c r="H871" s="53"/>
      <c r="I871" s="52"/>
      <c r="J871" s="52"/>
      <c r="K871" s="53"/>
    </row>
    <row r="872" spans="1:11" s="49" customFormat="1">
      <c r="A872" s="54"/>
      <c r="B872" s="54"/>
      <c r="C872" s="54"/>
      <c r="D872" s="54"/>
      <c r="E872" s="55"/>
      <c r="G872" s="83"/>
      <c r="H872" s="53"/>
      <c r="I872" s="52"/>
      <c r="J872" s="52"/>
      <c r="K872" s="53"/>
    </row>
    <row r="873" spans="1:11" s="49" customFormat="1">
      <c r="A873" s="54"/>
      <c r="B873" s="54"/>
      <c r="C873" s="54"/>
      <c r="D873" s="54"/>
      <c r="E873" s="55"/>
      <c r="G873" s="83"/>
      <c r="H873" s="53"/>
      <c r="I873" s="52"/>
      <c r="J873" s="52"/>
      <c r="K873" s="53"/>
    </row>
    <row r="874" spans="1:11" s="49" customFormat="1">
      <c r="A874" s="54"/>
      <c r="B874" s="54"/>
      <c r="C874" s="54"/>
      <c r="D874" s="54"/>
      <c r="E874" s="55"/>
      <c r="G874" s="83"/>
      <c r="H874" s="53"/>
      <c r="I874" s="52"/>
      <c r="J874" s="52"/>
      <c r="K874" s="53"/>
    </row>
    <row r="875" spans="1:11" s="49" customFormat="1">
      <c r="A875" s="54"/>
      <c r="B875" s="54"/>
      <c r="C875" s="54"/>
      <c r="D875" s="54"/>
      <c r="E875" s="55"/>
      <c r="G875" s="83"/>
      <c r="H875" s="53"/>
      <c r="I875" s="52"/>
      <c r="J875" s="52"/>
      <c r="K875" s="53"/>
    </row>
    <row r="876" spans="1:11" s="49" customFormat="1">
      <c r="A876" s="54"/>
      <c r="B876" s="54"/>
      <c r="C876" s="54"/>
      <c r="D876" s="54"/>
      <c r="E876" s="55"/>
      <c r="G876" s="83"/>
      <c r="H876" s="53"/>
      <c r="I876" s="52"/>
      <c r="J876" s="52"/>
      <c r="K876" s="53"/>
    </row>
    <row r="877" spans="1:11" s="49" customFormat="1">
      <c r="A877" s="54"/>
      <c r="B877" s="54"/>
      <c r="C877" s="54"/>
      <c r="D877" s="54"/>
      <c r="E877" s="55"/>
      <c r="G877" s="83"/>
      <c r="H877" s="53"/>
      <c r="I877" s="52"/>
      <c r="J877" s="52"/>
      <c r="K877" s="53"/>
    </row>
    <row r="878" spans="1:11" s="49" customFormat="1">
      <c r="A878" s="54"/>
      <c r="B878" s="54"/>
      <c r="C878" s="54"/>
      <c r="D878" s="54"/>
      <c r="E878" s="55"/>
      <c r="G878" s="83"/>
      <c r="H878" s="53"/>
      <c r="I878" s="52"/>
      <c r="J878" s="52"/>
      <c r="K878" s="53"/>
    </row>
    <row r="879" spans="1:11" s="49" customFormat="1">
      <c r="A879" s="54"/>
      <c r="B879" s="54"/>
      <c r="C879" s="54"/>
      <c r="D879" s="54"/>
      <c r="E879" s="55"/>
      <c r="G879" s="83"/>
      <c r="H879" s="53"/>
      <c r="I879" s="52"/>
      <c r="J879" s="52"/>
      <c r="K879" s="53"/>
    </row>
    <row r="880" spans="1:11" s="49" customFormat="1">
      <c r="A880" s="54"/>
      <c r="B880" s="54"/>
      <c r="C880" s="54"/>
      <c r="D880" s="54"/>
      <c r="E880" s="55"/>
      <c r="G880" s="83"/>
      <c r="H880" s="53"/>
      <c r="I880" s="52"/>
      <c r="J880" s="52"/>
      <c r="K880" s="53"/>
    </row>
    <row r="881" spans="1:11" s="49" customFormat="1">
      <c r="A881" s="54"/>
      <c r="B881" s="54"/>
      <c r="C881" s="54"/>
      <c r="D881" s="54"/>
      <c r="E881" s="55"/>
      <c r="G881" s="83"/>
      <c r="H881" s="53"/>
      <c r="I881" s="52"/>
      <c r="J881" s="52"/>
      <c r="K881" s="53"/>
    </row>
    <row r="882" spans="1:11" s="49" customFormat="1">
      <c r="A882" s="54"/>
      <c r="B882" s="54"/>
      <c r="C882" s="54"/>
      <c r="D882" s="54"/>
      <c r="E882" s="55"/>
      <c r="G882" s="83"/>
      <c r="H882" s="53"/>
      <c r="I882" s="52"/>
      <c r="J882" s="52"/>
      <c r="K882" s="53"/>
    </row>
    <row r="883" spans="1:11" s="49" customFormat="1">
      <c r="A883" s="54"/>
      <c r="B883" s="54"/>
      <c r="C883" s="54"/>
      <c r="D883" s="54"/>
      <c r="E883" s="55"/>
      <c r="G883" s="83"/>
      <c r="H883" s="53"/>
      <c r="I883" s="52"/>
      <c r="J883" s="52"/>
      <c r="K883" s="53"/>
    </row>
    <row r="884" spans="1:11" s="49" customFormat="1">
      <c r="A884" s="54"/>
      <c r="B884" s="54"/>
      <c r="C884" s="54"/>
      <c r="D884" s="54"/>
      <c r="E884" s="55"/>
      <c r="G884" s="83"/>
      <c r="H884" s="53"/>
      <c r="I884" s="52"/>
      <c r="J884" s="52"/>
      <c r="K884" s="53"/>
    </row>
    <row r="885" spans="1:11" s="49" customFormat="1">
      <c r="A885" s="54"/>
      <c r="B885" s="54"/>
      <c r="C885" s="54"/>
      <c r="D885" s="54"/>
      <c r="E885" s="55"/>
      <c r="G885" s="83"/>
      <c r="H885" s="53"/>
      <c r="I885" s="52"/>
      <c r="J885" s="52"/>
      <c r="K885" s="53"/>
    </row>
    <row r="886" spans="1:11" s="49" customFormat="1">
      <c r="A886" s="54"/>
      <c r="B886" s="54"/>
      <c r="C886" s="54"/>
      <c r="D886" s="54"/>
      <c r="E886" s="55"/>
      <c r="G886" s="83"/>
      <c r="H886" s="53"/>
      <c r="I886" s="52"/>
      <c r="J886" s="52"/>
      <c r="K886" s="53"/>
    </row>
    <row r="887" spans="1:11" s="49" customFormat="1">
      <c r="A887" s="54"/>
      <c r="B887" s="54"/>
      <c r="C887" s="54"/>
      <c r="D887" s="54"/>
      <c r="E887" s="55"/>
      <c r="G887" s="83"/>
      <c r="H887" s="53"/>
      <c r="I887" s="52"/>
      <c r="J887" s="52"/>
      <c r="K887" s="53"/>
    </row>
    <row r="888" spans="1:11" s="49" customFormat="1">
      <c r="A888" s="54"/>
      <c r="B888" s="54"/>
      <c r="C888" s="54"/>
      <c r="D888" s="54"/>
      <c r="E888" s="55"/>
      <c r="G888" s="83"/>
      <c r="H888" s="53"/>
      <c r="I888" s="52"/>
      <c r="J888" s="52"/>
      <c r="K888" s="53"/>
    </row>
    <row r="889" spans="1:11" s="49" customFormat="1">
      <c r="A889" s="54"/>
      <c r="B889" s="54"/>
      <c r="C889" s="54"/>
      <c r="D889" s="54"/>
      <c r="E889" s="55"/>
      <c r="G889" s="83"/>
      <c r="H889" s="53"/>
      <c r="I889" s="52"/>
      <c r="J889" s="52"/>
      <c r="K889" s="53"/>
    </row>
    <row r="890" spans="1:11" s="49" customFormat="1">
      <c r="A890" s="54"/>
      <c r="B890" s="54"/>
      <c r="C890" s="54"/>
      <c r="D890" s="54"/>
      <c r="E890" s="55"/>
      <c r="G890" s="83"/>
      <c r="H890" s="53"/>
      <c r="I890" s="52"/>
      <c r="J890" s="52"/>
      <c r="K890" s="53"/>
    </row>
    <row r="891" spans="1:11" s="49" customFormat="1">
      <c r="A891" s="54"/>
      <c r="B891" s="54"/>
      <c r="C891" s="54"/>
      <c r="D891" s="54"/>
      <c r="E891" s="55"/>
      <c r="G891" s="83"/>
      <c r="H891" s="53"/>
      <c r="I891" s="52"/>
      <c r="J891" s="52"/>
      <c r="K891" s="53"/>
    </row>
    <row r="892" spans="1:11" s="49" customFormat="1">
      <c r="A892" s="54"/>
      <c r="B892" s="54"/>
      <c r="C892" s="54"/>
      <c r="D892" s="54"/>
      <c r="E892" s="55"/>
      <c r="G892" s="83"/>
      <c r="H892" s="53"/>
      <c r="I892" s="52"/>
      <c r="J892" s="52"/>
      <c r="K892" s="53"/>
    </row>
    <row r="893" spans="1:11" s="49" customFormat="1">
      <c r="A893" s="54"/>
      <c r="B893" s="54"/>
      <c r="C893" s="54"/>
      <c r="D893" s="54"/>
      <c r="E893" s="55"/>
      <c r="G893" s="83"/>
      <c r="H893" s="53"/>
      <c r="I893" s="52"/>
      <c r="J893" s="52"/>
      <c r="K893" s="53"/>
    </row>
    <row r="894" spans="1:11" s="49" customFormat="1">
      <c r="A894" s="54"/>
      <c r="B894" s="54"/>
      <c r="C894" s="54"/>
      <c r="D894" s="54"/>
      <c r="E894" s="55"/>
      <c r="G894" s="83"/>
      <c r="H894" s="53"/>
      <c r="I894" s="52"/>
      <c r="J894" s="52"/>
      <c r="K894" s="53"/>
    </row>
    <row r="895" spans="1:11" s="49" customFormat="1">
      <c r="A895" s="54"/>
      <c r="B895" s="54"/>
      <c r="C895" s="54"/>
      <c r="D895" s="54"/>
      <c r="E895" s="55"/>
      <c r="G895" s="83"/>
      <c r="H895" s="53"/>
      <c r="I895" s="52"/>
      <c r="J895" s="52"/>
      <c r="K895" s="53"/>
    </row>
    <row r="896" spans="1:11" s="49" customFormat="1">
      <c r="A896" s="54"/>
      <c r="B896" s="54"/>
      <c r="C896" s="54"/>
      <c r="D896" s="54"/>
      <c r="E896" s="55"/>
      <c r="G896" s="83"/>
      <c r="H896" s="53"/>
      <c r="I896" s="52"/>
      <c r="J896" s="52"/>
      <c r="K896" s="53"/>
    </row>
    <row r="897" spans="1:11" s="49" customFormat="1">
      <c r="A897" s="54"/>
      <c r="B897" s="54"/>
      <c r="C897" s="54"/>
      <c r="D897" s="54"/>
      <c r="E897" s="55"/>
      <c r="G897" s="83"/>
      <c r="H897" s="53"/>
      <c r="I897" s="52"/>
      <c r="J897" s="52"/>
      <c r="K897" s="53"/>
    </row>
    <row r="898" spans="1:11" s="49" customFormat="1">
      <c r="A898" s="54"/>
      <c r="B898" s="54"/>
      <c r="C898" s="54"/>
      <c r="D898" s="54"/>
      <c r="E898" s="55"/>
      <c r="G898" s="83"/>
      <c r="H898" s="53"/>
      <c r="I898" s="52"/>
      <c r="J898" s="52"/>
      <c r="K898" s="53"/>
    </row>
    <row r="899" spans="1:11" s="49" customFormat="1">
      <c r="A899" s="54"/>
      <c r="B899" s="54"/>
      <c r="C899" s="54"/>
      <c r="D899" s="54"/>
      <c r="E899" s="55"/>
      <c r="G899" s="83"/>
      <c r="H899" s="53"/>
      <c r="I899" s="52"/>
      <c r="J899" s="52"/>
      <c r="K899" s="53"/>
    </row>
    <row r="900" spans="1:11" s="49" customFormat="1">
      <c r="A900" s="54"/>
      <c r="B900" s="54"/>
      <c r="C900" s="54"/>
      <c r="D900" s="54"/>
      <c r="E900" s="55"/>
      <c r="G900" s="83"/>
      <c r="H900" s="53"/>
      <c r="I900" s="52"/>
      <c r="J900" s="52"/>
      <c r="K900" s="53"/>
    </row>
    <row r="901" spans="1:11" s="49" customFormat="1">
      <c r="A901" s="54"/>
      <c r="B901" s="54"/>
      <c r="C901" s="54"/>
      <c r="D901" s="54"/>
      <c r="E901" s="55"/>
      <c r="G901" s="83"/>
      <c r="H901" s="53"/>
      <c r="I901" s="52"/>
      <c r="J901" s="52"/>
      <c r="K901" s="53"/>
    </row>
    <row r="902" spans="1:11" s="49" customFormat="1">
      <c r="A902" s="54"/>
      <c r="B902" s="54"/>
      <c r="C902" s="54"/>
      <c r="D902" s="54"/>
      <c r="E902" s="55"/>
      <c r="G902" s="83"/>
      <c r="H902" s="53"/>
      <c r="I902" s="52"/>
      <c r="J902" s="52"/>
      <c r="K902" s="53"/>
    </row>
    <row r="903" spans="1:11" s="49" customFormat="1">
      <c r="A903" s="54"/>
      <c r="B903" s="54"/>
      <c r="C903" s="54"/>
      <c r="D903" s="54"/>
      <c r="E903" s="55"/>
      <c r="G903" s="83"/>
      <c r="H903" s="53"/>
      <c r="I903" s="52"/>
      <c r="J903" s="52"/>
      <c r="K903" s="53"/>
    </row>
    <row r="904" spans="1:11" s="49" customFormat="1">
      <c r="A904" s="54"/>
      <c r="B904" s="54"/>
      <c r="C904" s="54"/>
      <c r="D904" s="54"/>
      <c r="E904" s="55"/>
      <c r="G904" s="83"/>
      <c r="H904" s="53"/>
      <c r="I904" s="52"/>
      <c r="J904" s="52"/>
      <c r="K904" s="53"/>
    </row>
    <row r="905" spans="1:11" s="49" customFormat="1">
      <c r="A905" s="54"/>
      <c r="B905" s="54"/>
      <c r="C905" s="54"/>
      <c r="D905" s="54"/>
      <c r="E905" s="55"/>
      <c r="G905" s="83"/>
      <c r="H905" s="53"/>
      <c r="I905" s="52"/>
      <c r="J905" s="52"/>
      <c r="K905" s="53"/>
    </row>
    <row r="906" spans="1:11" s="49" customFormat="1">
      <c r="A906" s="54"/>
      <c r="B906" s="54"/>
      <c r="C906" s="54"/>
      <c r="D906" s="54"/>
      <c r="E906" s="55"/>
      <c r="G906" s="83"/>
      <c r="H906" s="53"/>
      <c r="I906" s="52"/>
      <c r="J906" s="52"/>
      <c r="K906" s="53"/>
    </row>
    <row r="907" spans="1:11" s="49" customFormat="1">
      <c r="A907" s="54"/>
      <c r="B907" s="54"/>
      <c r="C907" s="54"/>
      <c r="D907" s="54"/>
      <c r="E907" s="55"/>
      <c r="G907" s="83"/>
      <c r="H907" s="53"/>
      <c r="I907" s="52"/>
      <c r="J907" s="52"/>
      <c r="K907" s="53"/>
    </row>
    <row r="908" spans="1:11" s="49" customFormat="1">
      <c r="A908" s="54"/>
      <c r="B908" s="54"/>
      <c r="C908" s="54"/>
      <c r="D908" s="54"/>
      <c r="E908" s="55"/>
      <c r="G908" s="83"/>
      <c r="H908" s="53"/>
      <c r="I908" s="52"/>
      <c r="J908" s="52"/>
      <c r="K908" s="53"/>
    </row>
    <row r="909" spans="1:11" s="49" customFormat="1">
      <c r="A909" s="54"/>
      <c r="B909" s="54"/>
      <c r="C909" s="54"/>
      <c r="D909" s="54"/>
      <c r="E909" s="55"/>
      <c r="G909" s="83"/>
      <c r="H909" s="53"/>
      <c r="I909" s="52"/>
      <c r="J909" s="52"/>
      <c r="K909" s="53"/>
    </row>
    <row r="910" spans="1:11" s="49" customFormat="1">
      <c r="A910" s="54"/>
      <c r="B910" s="54"/>
      <c r="C910" s="54"/>
      <c r="D910" s="54"/>
      <c r="E910" s="55"/>
      <c r="G910" s="83"/>
      <c r="H910" s="53"/>
      <c r="I910" s="52"/>
      <c r="J910" s="52"/>
      <c r="K910" s="53"/>
    </row>
    <row r="911" spans="1:11" s="49" customFormat="1">
      <c r="A911" s="54"/>
      <c r="B911" s="54"/>
      <c r="C911" s="54"/>
      <c r="D911" s="54"/>
      <c r="E911" s="55"/>
      <c r="G911" s="83"/>
      <c r="H911" s="53"/>
      <c r="I911" s="52"/>
      <c r="J911" s="52"/>
      <c r="K911" s="53"/>
    </row>
    <row r="912" spans="1:11" s="49" customFormat="1">
      <c r="A912" s="54"/>
      <c r="B912" s="54"/>
      <c r="C912" s="54"/>
      <c r="D912" s="54"/>
      <c r="E912" s="55"/>
      <c r="G912" s="83"/>
      <c r="H912" s="53"/>
      <c r="I912" s="52"/>
      <c r="J912" s="52"/>
      <c r="K912" s="53"/>
    </row>
    <row r="913" spans="1:11" s="49" customFormat="1">
      <c r="A913" s="54"/>
      <c r="B913" s="54"/>
      <c r="C913" s="54"/>
      <c r="D913" s="54"/>
      <c r="E913" s="55"/>
      <c r="G913" s="83"/>
      <c r="H913" s="53"/>
      <c r="I913" s="52"/>
      <c r="J913" s="52"/>
      <c r="K913" s="53"/>
    </row>
    <row r="914" spans="1:11" s="49" customFormat="1">
      <c r="A914" s="54"/>
      <c r="B914" s="54"/>
      <c r="C914" s="54"/>
      <c r="D914" s="54"/>
      <c r="E914" s="55"/>
      <c r="G914" s="83"/>
      <c r="H914" s="53"/>
      <c r="I914" s="52"/>
      <c r="J914" s="52"/>
      <c r="K914" s="53"/>
    </row>
    <row r="915" spans="1:11" s="49" customFormat="1">
      <c r="A915" s="54"/>
      <c r="B915" s="54"/>
      <c r="C915" s="54"/>
      <c r="D915" s="54"/>
      <c r="E915" s="55"/>
      <c r="G915" s="83"/>
      <c r="H915" s="53"/>
      <c r="I915" s="52"/>
      <c r="J915" s="52"/>
      <c r="K915" s="53"/>
    </row>
    <row r="916" spans="1:11" s="49" customFormat="1">
      <c r="A916" s="54"/>
      <c r="B916" s="54"/>
      <c r="C916" s="54"/>
      <c r="D916" s="54"/>
      <c r="E916" s="55"/>
      <c r="G916" s="83"/>
      <c r="H916" s="53"/>
      <c r="I916" s="52"/>
      <c r="J916" s="52"/>
      <c r="K916" s="53"/>
    </row>
    <row r="917" spans="1:11" s="49" customFormat="1">
      <c r="A917" s="54"/>
      <c r="B917" s="54"/>
      <c r="C917" s="54"/>
      <c r="D917" s="54"/>
      <c r="E917" s="55"/>
      <c r="G917" s="83"/>
      <c r="H917" s="53"/>
      <c r="I917" s="52"/>
      <c r="J917" s="52"/>
      <c r="K917" s="53"/>
    </row>
    <row r="918" spans="1:11" s="49" customFormat="1">
      <c r="A918" s="54"/>
      <c r="B918" s="54"/>
      <c r="C918" s="54"/>
      <c r="D918" s="54"/>
      <c r="E918" s="55"/>
      <c r="G918" s="83"/>
      <c r="H918" s="53"/>
      <c r="I918" s="52"/>
      <c r="J918" s="52"/>
      <c r="K918" s="53"/>
    </row>
    <row r="919" spans="1:11" s="49" customFormat="1">
      <c r="A919" s="54"/>
      <c r="B919" s="54"/>
      <c r="C919" s="54"/>
      <c r="D919" s="54"/>
      <c r="E919" s="55"/>
      <c r="G919" s="83"/>
      <c r="H919" s="53"/>
      <c r="I919" s="52"/>
      <c r="J919" s="52"/>
      <c r="K919" s="53"/>
    </row>
    <row r="920" spans="1:11" s="49" customFormat="1">
      <c r="A920" s="54"/>
      <c r="B920" s="54"/>
      <c r="C920" s="54"/>
      <c r="D920" s="54"/>
      <c r="E920" s="55"/>
      <c r="G920" s="83"/>
      <c r="H920" s="53"/>
      <c r="I920" s="52"/>
      <c r="J920" s="52"/>
      <c r="K920" s="53"/>
    </row>
    <row r="921" spans="1:11" s="49" customFormat="1">
      <c r="A921" s="54"/>
      <c r="B921" s="54"/>
      <c r="C921" s="54"/>
      <c r="D921" s="54"/>
      <c r="E921" s="55"/>
      <c r="G921" s="83"/>
      <c r="H921" s="53"/>
      <c r="I921" s="52"/>
      <c r="J921" s="52"/>
      <c r="K921" s="53"/>
    </row>
    <row r="922" spans="1:11" s="49" customFormat="1">
      <c r="A922" s="54"/>
      <c r="B922" s="54"/>
      <c r="C922" s="54"/>
      <c r="D922" s="54"/>
      <c r="E922" s="55"/>
      <c r="G922" s="83"/>
      <c r="H922" s="53"/>
      <c r="I922" s="52"/>
      <c r="J922" s="52"/>
      <c r="K922" s="53"/>
    </row>
    <row r="923" spans="1:11" s="49" customFormat="1">
      <c r="A923" s="54"/>
      <c r="B923" s="54"/>
      <c r="C923" s="54"/>
      <c r="D923" s="54"/>
      <c r="E923" s="55"/>
      <c r="G923" s="83"/>
      <c r="H923" s="53"/>
      <c r="I923" s="52"/>
      <c r="J923" s="52"/>
      <c r="K923" s="53"/>
    </row>
    <row r="924" spans="1:11" s="49" customFormat="1">
      <c r="A924" s="54"/>
      <c r="B924" s="54"/>
      <c r="C924" s="54"/>
      <c r="D924" s="54"/>
      <c r="E924" s="55"/>
      <c r="G924" s="83"/>
      <c r="H924" s="53"/>
      <c r="I924" s="52"/>
      <c r="J924" s="52"/>
      <c r="K924" s="53"/>
    </row>
    <row r="925" spans="1:11" s="49" customFormat="1">
      <c r="A925" s="54"/>
      <c r="B925" s="54"/>
      <c r="C925" s="54"/>
      <c r="D925" s="54"/>
      <c r="E925" s="55"/>
      <c r="G925" s="83"/>
      <c r="H925" s="53"/>
      <c r="I925" s="52"/>
      <c r="J925" s="52"/>
      <c r="K925" s="53"/>
    </row>
    <row r="926" spans="1:11" s="49" customFormat="1">
      <c r="A926" s="54"/>
      <c r="B926" s="54"/>
      <c r="C926" s="54"/>
      <c r="D926" s="54"/>
      <c r="E926" s="55"/>
      <c r="G926" s="83"/>
      <c r="H926" s="53"/>
      <c r="I926" s="52"/>
      <c r="J926" s="52"/>
      <c r="K926" s="53"/>
    </row>
    <row r="927" spans="1:11" s="49" customFormat="1">
      <c r="A927" s="54"/>
      <c r="B927" s="54"/>
      <c r="C927" s="54"/>
      <c r="D927" s="54"/>
      <c r="E927" s="55"/>
      <c r="G927" s="83"/>
      <c r="H927" s="53"/>
      <c r="I927" s="52"/>
      <c r="J927" s="52"/>
      <c r="K927" s="53"/>
    </row>
    <row r="928" spans="1:11" s="49" customFormat="1">
      <c r="A928" s="54"/>
      <c r="B928" s="54"/>
      <c r="C928" s="54"/>
      <c r="D928" s="54"/>
      <c r="E928" s="55"/>
      <c r="G928" s="83"/>
      <c r="H928" s="53"/>
      <c r="I928" s="52"/>
      <c r="J928" s="52"/>
      <c r="K928" s="53"/>
    </row>
    <row r="929" spans="1:11" s="49" customFormat="1">
      <c r="A929" s="54"/>
      <c r="B929" s="54"/>
      <c r="C929" s="54"/>
      <c r="D929" s="54"/>
      <c r="E929" s="55"/>
      <c r="G929" s="83"/>
      <c r="H929" s="53"/>
      <c r="I929" s="52"/>
      <c r="J929" s="52"/>
      <c r="K929" s="53"/>
    </row>
    <row r="930" spans="1:11" s="49" customFormat="1">
      <c r="A930" s="54"/>
      <c r="B930" s="54"/>
      <c r="C930" s="54"/>
      <c r="D930" s="54"/>
      <c r="E930" s="55"/>
      <c r="G930" s="83"/>
      <c r="H930" s="53"/>
      <c r="I930" s="52"/>
      <c r="J930" s="52"/>
      <c r="K930" s="53"/>
    </row>
    <row r="931" spans="1:11" s="49" customFormat="1">
      <c r="A931" s="54"/>
      <c r="B931" s="54"/>
      <c r="C931" s="54"/>
      <c r="D931" s="54"/>
      <c r="E931" s="55"/>
      <c r="G931" s="83"/>
      <c r="H931" s="53"/>
      <c r="I931" s="52"/>
      <c r="J931" s="52"/>
      <c r="K931" s="53"/>
    </row>
    <row r="932" spans="1:11" s="49" customFormat="1">
      <c r="A932" s="54"/>
      <c r="B932" s="54"/>
      <c r="C932" s="54"/>
      <c r="D932" s="54"/>
      <c r="E932" s="55"/>
      <c r="G932" s="83"/>
      <c r="H932" s="53"/>
      <c r="I932" s="52"/>
      <c r="J932" s="52"/>
      <c r="K932" s="53"/>
    </row>
    <row r="933" spans="1:11" s="49" customFormat="1">
      <c r="A933" s="54"/>
      <c r="B933" s="54"/>
      <c r="C933" s="54"/>
      <c r="D933" s="54"/>
      <c r="E933" s="55"/>
      <c r="G933" s="83"/>
      <c r="H933" s="53"/>
      <c r="I933" s="52"/>
      <c r="J933" s="52"/>
      <c r="K933" s="53"/>
    </row>
    <row r="934" spans="1:11" s="49" customFormat="1">
      <c r="A934" s="54"/>
      <c r="B934" s="54"/>
      <c r="C934" s="54"/>
      <c r="D934" s="54"/>
      <c r="E934" s="55"/>
      <c r="G934" s="83"/>
      <c r="H934" s="53"/>
      <c r="I934" s="52"/>
      <c r="J934" s="52"/>
      <c r="K934" s="53"/>
    </row>
    <row r="935" spans="1:11" s="49" customFormat="1">
      <c r="A935" s="54"/>
      <c r="B935" s="54"/>
      <c r="C935" s="54"/>
      <c r="D935" s="54"/>
      <c r="E935" s="55"/>
      <c r="G935" s="83"/>
      <c r="H935" s="53"/>
      <c r="I935" s="52"/>
      <c r="J935" s="52"/>
      <c r="K935" s="53"/>
    </row>
    <row r="936" spans="1:11" s="49" customFormat="1">
      <c r="A936" s="54"/>
      <c r="B936" s="54"/>
      <c r="C936" s="54"/>
      <c r="D936" s="54"/>
      <c r="E936" s="55"/>
      <c r="G936" s="83"/>
      <c r="H936" s="53"/>
      <c r="I936" s="52"/>
      <c r="J936" s="52"/>
      <c r="K936" s="53"/>
    </row>
    <row r="937" spans="1:11" s="49" customFormat="1">
      <c r="A937" s="54"/>
      <c r="B937" s="54"/>
      <c r="C937" s="54"/>
      <c r="D937" s="54"/>
      <c r="E937" s="55"/>
      <c r="G937" s="83"/>
      <c r="H937" s="53"/>
      <c r="I937" s="52"/>
      <c r="J937" s="52"/>
      <c r="K937" s="53"/>
    </row>
    <row r="938" spans="1:11" s="49" customFormat="1">
      <c r="A938" s="54"/>
      <c r="B938" s="54"/>
      <c r="C938" s="54"/>
      <c r="D938" s="54"/>
      <c r="E938" s="55"/>
      <c r="G938" s="83"/>
      <c r="H938" s="53"/>
      <c r="I938" s="52"/>
      <c r="J938" s="52"/>
      <c r="K938" s="53"/>
    </row>
    <row r="939" spans="1:11" s="49" customFormat="1">
      <c r="A939" s="54"/>
      <c r="B939" s="54"/>
      <c r="C939" s="54"/>
      <c r="D939" s="54"/>
      <c r="E939" s="55"/>
      <c r="G939" s="83"/>
      <c r="H939" s="53"/>
      <c r="I939" s="52"/>
      <c r="J939" s="52"/>
      <c r="K939" s="53"/>
    </row>
    <row r="940" spans="1:11" s="49" customFormat="1">
      <c r="A940" s="54"/>
      <c r="B940" s="54"/>
      <c r="C940" s="54"/>
      <c r="D940" s="54"/>
      <c r="E940" s="55"/>
      <c r="G940" s="83"/>
      <c r="H940" s="53"/>
      <c r="I940" s="52"/>
      <c r="J940" s="52"/>
      <c r="K940" s="53"/>
    </row>
    <row r="941" spans="1:11" s="49" customFormat="1">
      <c r="A941" s="54"/>
      <c r="B941" s="54"/>
      <c r="C941" s="54"/>
      <c r="D941" s="54"/>
      <c r="E941" s="55"/>
      <c r="G941" s="83"/>
      <c r="H941" s="53"/>
      <c r="I941" s="52"/>
      <c r="J941" s="52"/>
      <c r="K941" s="53"/>
    </row>
    <row r="942" spans="1:11" s="49" customFormat="1">
      <c r="A942" s="54"/>
      <c r="B942" s="54"/>
      <c r="C942" s="54"/>
      <c r="D942" s="54"/>
      <c r="E942" s="55"/>
      <c r="G942" s="83"/>
      <c r="H942" s="53"/>
      <c r="I942" s="52"/>
      <c r="J942" s="52"/>
      <c r="K942" s="53"/>
    </row>
    <row r="943" spans="1:11" s="49" customFormat="1">
      <c r="A943" s="54"/>
      <c r="B943" s="54"/>
      <c r="C943" s="54"/>
      <c r="D943" s="54"/>
      <c r="E943" s="55"/>
      <c r="G943" s="83"/>
      <c r="H943" s="53"/>
      <c r="I943" s="52"/>
      <c r="J943" s="52"/>
      <c r="K943" s="53"/>
    </row>
    <row r="944" spans="1:11" s="49" customFormat="1">
      <c r="A944" s="54"/>
      <c r="B944" s="54"/>
      <c r="C944" s="54"/>
      <c r="D944" s="54"/>
      <c r="E944" s="55"/>
      <c r="G944" s="83"/>
      <c r="H944" s="53"/>
      <c r="I944" s="52"/>
      <c r="J944" s="52"/>
      <c r="K944" s="53"/>
    </row>
    <row r="945" spans="1:11" s="49" customFormat="1">
      <c r="A945" s="54"/>
      <c r="B945" s="54"/>
      <c r="C945" s="54"/>
      <c r="D945" s="54"/>
      <c r="E945" s="55"/>
      <c r="G945" s="83"/>
      <c r="H945" s="53"/>
      <c r="I945" s="52"/>
      <c r="J945" s="52"/>
      <c r="K945" s="53"/>
    </row>
    <row r="946" spans="1:11" s="49" customFormat="1">
      <c r="A946" s="54"/>
      <c r="B946" s="54"/>
      <c r="C946" s="54"/>
      <c r="D946" s="54"/>
      <c r="E946" s="55"/>
      <c r="G946" s="83"/>
      <c r="H946" s="53"/>
      <c r="I946" s="52"/>
      <c r="J946" s="52"/>
      <c r="K946" s="53"/>
    </row>
    <row r="947" spans="1:11" s="49" customFormat="1">
      <c r="A947" s="54"/>
      <c r="B947" s="54"/>
      <c r="C947" s="54"/>
      <c r="D947" s="54"/>
      <c r="E947" s="55"/>
      <c r="G947" s="83"/>
      <c r="H947" s="53"/>
      <c r="I947" s="52"/>
      <c r="J947" s="52"/>
      <c r="K947" s="53"/>
    </row>
    <row r="948" spans="1:11" s="49" customFormat="1">
      <c r="A948" s="54"/>
      <c r="B948" s="54"/>
      <c r="C948" s="54"/>
      <c r="D948" s="54"/>
      <c r="E948" s="55"/>
      <c r="G948" s="83"/>
      <c r="H948" s="53"/>
      <c r="I948" s="52"/>
      <c r="J948" s="52"/>
      <c r="K948" s="53"/>
    </row>
    <row r="949" spans="1:11" s="49" customFormat="1">
      <c r="A949" s="54"/>
      <c r="B949" s="54"/>
      <c r="C949" s="54"/>
      <c r="D949" s="54"/>
      <c r="E949" s="55"/>
      <c r="G949" s="83"/>
      <c r="H949" s="53"/>
      <c r="I949" s="52"/>
      <c r="J949" s="52"/>
      <c r="K949" s="53"/>
    </row>
    <row r="950" spans="1:11" s="49" customFormat="1">
      <c r="A950" s="54"/>
      <c r="B950" s="54"/>
      <c r="C950" s="54"/>
      <c r="D950" s="54"/>
      <c r="E950" s="55"/>
      <c r="G950" s="83"/>
      <c r="H950" s="53"/>
      <c r="I950" s="52"/>
      <c r="J950" s="52"/>
      <c r="K950" s="53"/>
    </row>
    <row r="951" spans="1:11" s="49" customFormat="1">
      <c r="A951" s="54"/>
      <c r="B951" s="54"/>
      <c r="C951" s="54"/>
      <c r="D951" s="54"/>
      <c r="E951" s="55"/>
      <c r="G951" s="83"/>
      <c r="H951" s="53"/>
      <c r="I951" s="52"/>
      <c r="J951" s="52"/>
      <c r="K951" s="53"/>
    </row>
    <row r="952" spans="1:11" s="49" customFormat="1">
      <c r="A952" s="54"/>
      <c r="B952" s="54"/>
      <c r="C952" s="54"/>
      <c r="D952" s="54"/>
      <c r="E952" s="55"/>
      <c r="G952" s="83"/>
      <c r="H952" s="53"/>
      <c r="I952" s="52"/>
      <c r="J952" s="52"/>
      <c r="K952" s="53"/>
    </row>
    <row r="953" spans="1:11" s="49" customFormat="1">
      <c r="A953" s="54"/>
      <c r="B953" s="54"/>
      <c r="C953" s="54"/>
      <c r="D953" s="54"/>
      <c r="E953" s="55"/>
      <c r="G953" s="83"/>
      <c r="H953" s="53"/>
      <c r="I953" s="52"/>
      <c r="J953" s="52"/>
      <c r="K953" s="53"/>
    </row>
    <row r="954" spans="1:11" s="49" customFormat="1">
      <c r="A954" s="54"/>
      <c r="B954" s="54"/>
      <c r="C954" s="54"/>
      <c r="D954" s="54"/>
      <c r="E954" s="55"/>
      <c r="G954" s="83"/>
      <c r="H954" s="53"/>
      <c r="I954" s="52"/>
      <c r="J954" s="52"/>
      <c r="K954" s="53"/>
    </row>
  </sheetData>
  <pageMargins left="0.98425196850393704" right="0.39370078740157483" top="0.98425196850393704" bottom="1.1811023622047245" header="0.51181102362204722" footer="0.51181102362204722"/>
  <pageSetup paperSize="9" scale="76" fitToHeight="400" orientation="portrait" r:id="rId1"/>
  <headerFooter alignWithMargins="0">
    <oddHeader>&amp;C&amp;"Arial CE,Običajno"&amp;12 JKIRNA 7S-01</oddHeader>
    <oddFooter>&amp;L&amp;8File:&amp;F/&amp;A 
Objekt:Kemijski inštitut,
Laboratorij za regulatorne mreže RNA
&amp;C 2 - &amp;P/&amp;N&amp;R&amp;8Revizija:&amp;D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BC832-7116-46CF-9A35-9FA2BA3B5642}">
  <sheetPr>
    <tabColor rgb="FF66CCFF"/>
  </sheetPr>
  <dimension ref="A1:K17"/>
  <sheetViews>
    <sheetView view="pageBreakPreview" zoomScaleNormal="100" zoomScaleSheetLayoutView="100" workbookViewId="0">
      <selection activeCell="K10" sqref="K10"/>
    </sheetView>
  </sheetViews>
  <sheetFormatPr defaultRowHeight="11.25"/>
  <cols>
    <col min="1" max="1" width="15.42578125" style="49" customWidth="1"/>
    <col min="2" max="2" width="2" style="49" customWidth="1"/>
    <col min="3" max="3" width="5.7109375" style="83" customWidth="1"/>
    <col min="4" max="4" width="75.7109375" style="84" customWidth="1"/>
    <col min="5" max="5" width="5.140625" style="118" customWidth="1"/>
    <col min="6" max="6" width="6.5703125" style="118" customWidth="1"/>
    <col min="7" max="7" width="11.5703125" style="118" customWidth="1"/>
    <col min="8" max="8" width="12.5703125" style="118" customWidth="1"/>
    <col min="9" max="9" width="11" style="118" customWidth="1"/>
    <col min="10" max="10" width="8.5703125" style="119" customWidth="1"/>
    <col min="11" max="11" width="42.28515625" style="47" customWidth="1"/>
    <col min="12" max="16384" width="9.140625" style="47"/>
  </cols>
  <sheetData>
    <row r="1" spans="1:11" ht="12.75" thickBot="1">
      <c r="B1" s="50"/>
      <c r="C1" s="86"/>
      <c r="D1" s="87"/>
      <c r="E1" s="88"/>
      <c r="F1" s="89"/>
      <c r="G1" s="89"/>
      <c r="H1" s="89"/>
      <c r="I1" s="89"/>
      <c r="J1" s="90"/>
      <c r="K1" s="91"/>
    </row>
    <row r="2" spans="1:11" s="98" customFormat="1" ht="12" thickBot="1">
      <c r="A2" s="92"/>
      <c r="B2" s="92"/>
      <c r="C2" s="93" t="s">
        <v>76</v>
      </c>
      <c r="D2" s="94" t="s">
        <v>77</v>
      </c>
      <c r="E2" s="95" t="s">
        <v>78</v>
      </c>
      <c r="F2" s="95" t="s">
        <v>79</v>
      </c>
      <c r="G2" s="95" t="s">
        <v>80</v>
      </c>
      <c r="H2" s="95" t="s">
        <v>81</v>
      </c>
      <c r="I2" s="96" t="s">
        <v>82</v>
      </c>
      <c r="J2" s="96" t="s">
        <v>83</v>
      </c>
      <c r="K2" s="97"/>
    </row>
    <row r="3" spans="1:11" s="98" customFormat="1">
      <c r="A3" s="92"/>
      <c r="B3" s="92"/>
      <c r="C3" s="99"/>
      <c r="D3" s="100"/>
      <c r="E3" s="101"/>
      <c r="F3" s="101"/>
      <c r="G3" s="101"/>
      <c r="H3" s="101"/>
      <c r="I3" s="101"/>
      <c r="J3" s="102"/>
      <c r="K3" s="97"/>
    </row>
    <row r="4" spans="1:11" s="56" customFormat="1" ht="12">
      <c r="A4" s="55"/>
      <c r="C4" s="103" t="s">
        <v>236</v>
      </c>
      <c r="D4" s="104" t="s">
        <v>18</v>
      </c>
      <c r="E4" s="105"/>
      <c r="F4" s="106"/>
      <c r="G4" s="106"/>
      <c r="H4" s="106"/>
      <c r="I4" s="106"/>
      <c r="J4" s="107"/>
    </row>
    <row r="5" spans="1:11" s="56" customFormat="1" ht="12">
      <c r="A5" s="55"/>
      <c r="C5" s="103"/>
      <c r="D5" s="104"/>
      <c r="E5" s="105"/>
      <c r="F5" s="106"/>
      <c r="G5" s="106"/>
      <c r="H5" s="106"/>
      <c r="I5" s="106"/>
      <c r="J5" s="107"/>
    </row>
    <row r="6" spans="1:11" s="56" customFormat="1" ht="36">
      <c r="A6" s="55"/>
      <c r="B6" s="50"/>
      <c r="C6" s="108">
        <v>1</v>
      </c>
      <c r="D6" s="109" t="s">
        <v>267</v>
      </c>
      <c r="E6" s="105" t="s">
        <v>91</v>
      </c>
      <c r="F6" s="106">
        <v>9</v>
      </c>
      <c r="G6" s="106"/>
      <c r="H6" s="106"/>
      <c r="I6" s="110">
        <v>0</v>
      </c>
      <c r="J6" s="110">
        <f t="shared" ref="J6" si="0">IF(OR(F6="",F6=0),"",F6*I6)</f>
        <v>0</v>
      </c>
    </row>
    <row r="7" spans="1:11" s="56" customFormat="1" ht="12">
      <c r="A7" s="55"/>
      <c r="B7" s="50"/>
      <c r="C7" s="108"/>
      <c r="D7" s="112" t="s">
        <v>88</v>
      </c>
      <c r="E7" s="105"/>
      <c r="F7" s="106"/>
      <c r="G7" s="106"/>
      <c r="H7" s="106"/>
      <c r="I7" s="110" t="str">
        <f t="shared" ref="I7:I14" si="1">IF(OR(F7="",F7=0),"",G7+H7)</f>
        <v/>
      </c>
      <c r="J7" s="110" t="str">
        <f t="shared" ref="J7:J14" si="2">IF(OR(F7="",F7=0),"",F7*I7)</f>
        <v/>
      </c>
    </row>
    <row r="8" spans="1:11" s="56" customFormat="1" ht="12">
      <c r="A8" s="55"/>
      <c r="B8" s="50"/>
      <c r="C8" s="108"/>
      <c r="D8" s="112"/>
      <c r="E8" s="105"/>
      <c r="F8" s="106"/>
      <c r="G8" s="106"/>
      <c r="H8" s="106"/>
      <c r="I8" s="110" t="str">
        <f t="shared" si="1"/>
        <v/>
      </c>
      <c r="J8" s="110" t="str">
        <f t="shared" si="2"/>
        <v/>
      </c>
    </row>
    <row r="9" spans="1:11" s="56" customFormat="1" ht="12">
      <c r="A9" s="55"/>
      <c r="B9" s="50"/>
      <c r="C9" s="108">
        <v>2</v>
      </c>
      <c r="D9" s="56" t="s">
        <v>269</v>
      </c>
      <c r="E9" s="105" t="s">
        <v>91</v>
      </c>
      <c r="F9" s="106">
        <v>1</v>
      </c>
      <c r="G9" s="106"/>
      <c r="H9" s="106"/>
      <c r="I9" s="110">
        <f t="shared" si="1"/>
        <v>0</v>
      </c>
      <c r="J9" s="110">
        <f t="shared" si="2"/>
        <v>0</v>
      </c>
    </row>
    <row r="10" spans="1:11" s="56" customFormat="1" ht="12">
      <c r="A10" s="55"/>
      <c r="B10" s="50"/>
      <c r="C10" s="108"/>
      <c r="D10" s="109"/>
      <c r="E10" s="105"/>
      <c r="F10" s="106"/>
      <c r="G10" s="106"/>
      <c r="H10" s="106"/>
      <c r="I10" s="110" t="str">
        <f t="shared" si="1"/>
        <v/>
      </c>
      <c r="J10" s="110" t="str">
        <f t="shared" si="2"/>
        <v/>
      </c>
    </row>
    <row r="11" spans="1:11" s="56" customFormat="1" ht="12">
      <c r="A11" s="55"/>
      <c r="B11" s="50"/>
      <c r="C11" s="108">
        <v>3</v>
      </c>
      <c r="D11" s="109" t="s">
        <v>270</v>
      </c>
      <c r="E11" s="105" t="s">
        <v>91</v>
      </c>
      <c r="F11" s="106">
        <v>5</v>
      </c>
      <c r="G11" s="106"/>
      <c r="H11" s="106"/>
      <c r="I11" s="110">
        <f t="shared" si="1"/>
        <v>0</v>
      </c>
      <c r="J11" s="110">
        <f t="shared" si="2"/>
        <v>0</v>
      </c>
    </row>
    <row r="12" spans="1:11" s="56" customFormat="1" ht="12">
      <c r="A12" s="55"/>
      <c r="B12" s="50"/>
      <c r="C12" s="108"/>
      <c r="D12" s="112" t="s">
        <v>88</v>
      </c>
      <c r="E12" s="105"/>
      <c r="F12" s="106"/>
      <c r="G12" s="106"/>
      <c r="H12" s="106"/>
      <c r="I12" s="110" t="str">
        <f t="shared" si="1"/>
        <v/>
      </c>
      <c r="J12" s="110" t="str">
        <f t="shared" si="2"/>
        <v/>
      </c>
    </row>
    <row r="13" spans="1:11" s="56" customFormat="1" ht="12">
      <c r="A13" s="55"/>
      <c r="B13" s="50"/>
      <c r="C13" s="108"/>
      <c r="D13" s="109"/>
      <c r="E13" s="105"/>
      <c r="F13" s="106"/>
      <c r="G13" s="106"/>
      <c r="H13" s="106"/>
      <c r="I13" s="110" t="str">
        <f t="shared" si="1"/>
        <v/>
      </c>
      <c r="J13" s="110" t="str">
        <f t="shared" si="2"/>
        <v/>
      </c>
    </row>
    <row r="14" spans="1:11" s="56" customFormat="1" ht="24">
      <c r="A14" s="55"/>
      <c r="B14" s="50"/>
      <c r="C14" s="108">
        <v>4</v>
      </c>
      <c r="D14" s="113" t="s">
        <v>271</v>
      </c>
      <c r="E14" s="105" t="s">
        <v>91</v>
      </c>
      <c r="F14" s="106">
        <v>1</v>
      </c>
      <c r="G14" s="106"/>
      <c r="H14" s="106"/>
      <c r="I14" s="110">
        <f t="shared" si="1"/>
        <v>0</v>
      </c>
      <c r="J14" s="110">
        <f t="shared" si="2"/>
        <v>0</v>
      </c>
    </row>
    <row r="15" spans="1:11" s="56" customFormat="1" ht="12">
      <c r="A15" s="55"/>
      <c r="B15" s="50"/>
      <c r="C15" s="108"/>
      <c r="D15" s="114"/>
      <c r="E15" s="105"/>
      <c r="F15" s="106"/>
      <c r="G15" s="106"/>
      <c r="H15" s="106"/>
      <c r="I15" s="110" t="s">
        <v>268</v>
      </c>
      <c r="J15" s="110" t="s">
        <v>268</v>
      </c>
    </row>
    <row r="16" spans="1:11" s="56" customFormat="1" ht="12.75">
      <c r="A16" s="55"/>
      <c r="C16" s="103"/>
      <c r="D16" s="115" t="s">
        <v>92</v>
      </c>
      <c r="E16" s="105"/>
      <c r="F16" s="106"/>
      <c r="G16" s="106"/>
      <c r="H16" s="106"/>
      <c r="I16" s="106"/>
      <c r="J16" s="116">
        <f>SUM(J6:J15)</f>
        <v>0</v>
      </c>
    </row>
    <row r="17" spans="1:10" s="56" customFormat="1" ht="12">
      <c r="A17" s="55"/>
      <c r="C17" s="103"/>
      <c r="D17" s="117"/>
      <c r="E17" s="105"/>
      <c r="F17" s="106"/>
      <c r="G17" s="106"/>
      <c r="H17" s="106"/>
      <c r="I17" s="110"/>
      <c r="J17" s="110"/>
    </row>
  </sheetData>
  <pageMargins left="0.98425196850393704" right="0.39370078740157483" top="0.98425196850393704" bottom="1.1811023622047245" header="0.51181102362204722" footer="0.51181102362204722"/>
  <pageSetup paperSize="9" scale="90" fitToHeight="400" orientation="landscape" r:id="rId1"/>
  <headerFooter alignWithMargins="0">
    <oddHeader>&amp;C&amp;"Arial CE,Običajno"&amp;12 JKIRNA 7S-01</oddHeader>
    <oddFooter>&amp;L&amp;8File:&amp;F/&amp;A 
Objekt:Kemijski inštitut,
Laboratorij za regulatorne mreže RNA
&amp;C 2 - &amp;P/&amp;N&amp;R&amp;8Revizija:&amp;D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02FD8-5AFF-4A14-B6C9-922B8866E905}">
  <sheetPr codeName="List41">
    <tabColor rgb="FF66CCFF"/>
  </sheetPr>
  <dimension ref="A1:O112"/>
  <sheetViews>
    <sheetView view="pageBreakPreview" topLeftCell="A70" zoomScaleNormal="100" zoomScaleSheetLayoutView="100" workbookViewId="0">
      <selection activeCell="K84" sqref="K84:N84"/>
    </sheetView>
  </sheetViews>
  <sheetFormatPr defaultRowHeight="11.25"/>
  <cols>
    <col min="1" max="1" width="15" style="47" customWidth="1"/>
    <col min="2" max="2" width="13.7109375" style="48" customWidth="1"/>
    <col min="3" max="3" width="6.140625" style="47" customWidth="1"/>
    <col min="4" max="4" width="13.5703125" style="49" customWidth="1"/>
    <col min="5" max="5" width="15.42578125" style="49" customWidth="1"/>
    <col min="6" max="6" width="2" style="49" customWidth="1"/>
    <col min="7" max="7" width="6.7109375" style="83" customWidth="1"/>
    <col min="8" max="8" width="75.7109375" style="84" customWidth="1"/>
    <col min="9" max="9" width="5.140625" style="118" customWidth="1"/>
    <col min="10" max="10" width="6.5703125" style="118" customWidth="1"/>
    <col min="11" max="11" width="11.5703125" style="118" customWidth="1"/>
    <col min="12" max="12" width="12.5703125" style="118" customWidth="1"/>
    <col min="13" max="13" width="11" style="118" customWidth="1"/>
    <col min="14" max="14" width="8.5703125" style="119" customWidth="1"/>
    <col min="15" max="15" width="42.28515625" style="47" customWidth="1"/>
    <col min="16" max="16384" width="9.140625" style="47"/>
  </cols>
  <sheetData>
    <row r="1" spans="1:15" ht="12.75" thickBot="1">
      <c r="F1" s="120"/>
      <c r="G1" s="121"/>
      <c r="H1" s="87"/>
      <c r="I1" s="88"/>
      <c r="J1" s="89"/>
      <c r="K1" s="89"/>
      <c r="L1" s="89"/>
      <c r="M1" s="89"/>
      <c r="N1" s="90"/>
      <c r="O1" s="91"/>
    </row>
    <row r="2" spans="1:15" s="98" customFormat="1" ht="12" thickBot="1">
      <c r="B2" s="122"/>
      <c r="D2" s="92"/>
      <c r="E2" s="92"/>
      <c r="F2" s="92"/>
      <c r="G2" s="93" t="s">
        <v>76</v>
      </c>
      <c r="H2" s="94" t="s">
        <v>77</v>
      </c>
      <c r="I2" s="95" t="s">
        <v>78</v>
      </c>
      <c r="J2" s="95" t="s">
        <v>79</v>
      </c>
      <c r="K2" s="95" t="s">
        <v>80</v>
      </c>
      <c r="L2" s="95" t="s">
        <v>81</v>
      </c>
      <c r="M2" s="96" t="s">
        <v>82</v>
      </c>
      <c r="N2" s="96" t="s">
        <v>83</v>
      </c>
      <c r="O2" s="97"/>
    </row>
    <row r="3" spans="1:15" s="98" customFormat="1">
      <c r="B3" s="122"/>
      <c r="D3" s="92"/>
      <c r="E3" s="92"/>
      <c r="F3" s="92"/>
      <c r="G3" s="99"/>
      <c r="H3" s="100"/>
      <c r="I3" s="101"/>
      <c r="J3" s="101"/>
      <c r="K3" s="101"/>
      <c r="L3" s="101"/>
      <c r="M3" s="101"/>
      <c r="N3" s="102"/>
      <c r="O3" s="97"/>
    </row>
    <row r="4" spans="1:15" s="125" customFormat="1" ht="12">
      <c r="A4" s="123"/>
      <c r="B4" s="123"/>
      <c r="C4" s="123"/>
      <c r="D4" s="123"/>
      <c r="E4" s="124"/>
      <c r="G4" s="126" t="s">
        <v>237</v>
      </c>
      <c r="H4" s="127" t="s">
        <v>238</v>
      </c>
      <c r="I4" s="128"/>
      <c r="J4" s="129"/>
      <c r="K4" s="129"/>
      <c r="L4" s="129"/>
      <c r="M4" s="129"/>
      <c r="N4" s="130"/>
    </row>
    <row r="5" spans="1:15" s="125" customFormat="1" ht="12">
      <c r="A5" s="123"/>
      <c r="B5" s="123"/>
      <c r="C5" s="123"/>
      <c r="D5" s="123"/>
      <c r="E5" s="124"/>
      <c r="G5" s="126"/>
      <c r="H5" s="127"/>
      <c r="I5" s="128"/>
      <c r="J5" s="129"/>
      <c r="K5" s="129"/>
      <c r="L5" s="129"/>
      <c r="M5" s="129"/>
      <c r="N5" s="130"/>
    </row>
    <row r="6" spans="1:15" s="125" customFormat="1" ht="120">
      <c r="A6" s="123"/>
      <c r="B6" s="123"/>
      <c r="C6" s="123"/>
      <c r="D6" s="123"/>
      <c r="E6" s="124"/>
      <c r="F6" s="120"/>
      <c r="G6" s="131">
        <v>232</v>
      </c>
      <c r="H6" s="174" t="s">
        <v>272</v>
      </c>
      <c r="I6" s="128"/>
      <c r="J6" s="129"/>
      <c r="K6" s="106"/>
      <c r="L6" s="106"/>
      <c r="M6" s="110" t="str">
        <f t="shared" ref="M6:M10" si="0">IF(OR(J6="",J6=0),"",K6+L6)</f>
        <v/>
      </c>
      <c r="N6" s="110" t="str">
        <f t="shared" ref="N6:N10" si="1">IF(OR(J6="",J6=0),"",J6*M6)</f>
        <v/>
      </c>
    </row>
    <row r="7" spans="1:15" s="125" customFormat="1" ht="36">
      <c r="A7" s="123"/>
      <c r="B7" s="123"/>
      <c r="C7" s="123"/>
      <c r="D7" s="123"/>
      <c r="E7" s="124"/>
      <c r="F7" s="120"/>
      <c r="G7" s="131"/>
      <c r="H7" s="175" t="s">
        <v>273</v>
      </c>
      <c r="I7" s="128" t="s">
        <v>91</v>
      </c>
      <c r="J7" s="129">
        <v>1</v>
      </c>
      <c r="K7" s="106"/>
      <c r="L7" s="106"/>
      <c r="M7" s="110">
        <v>0</v>
      </c>
      <c r="N7" s="110">
        <f t="shared" si="1"/>
        <v>0</v>
      </c>
    </row>
    <row r="8" spans="1:15" s="125" customFormat="1" ht="36">
      <c r="A8" s="123"/>
      <c r="B8" s="123"/>
      <c r="C8" s="123"/>
      <c r="D8" s="123"/>
      <c r="E8" s="124"/>
      <c r="F8" s="120"/>
      <c r="G8" s="131"/>
      <c r="H8" s="175" t="s">
        <v>274</v>
      </c>
      <c r="I8" s="128" t="s">
        <v>91</v>
      </c>
      <c r="J8" s="129">
        <v>1</v>
      </c>
      <c r="K8" s="106"/>
      <c r="L8" s="106"/>
      <c r="M8" s="110">
        <f t="shared" si="0"/>
        <v>0</v>
      </c>
      <c r="N8" s="110">
        <f t="shared" si="1"/>
        <v>0</v>
      </c>
    </row>
    <row r="9" spans="1:15" s="125" customFormat="1" ht="36">
      <c r="A9" s="123"/>
      <c r="B9" s="123"/>
      <c r="C9" s="123"/>
      <c r="D9" s="123"/>
      <c r="E9" s="124"/>
      <c r="F9" s="120"/>
      <c r="G9" s="131"/>
      <c r="H9" s="175" t="s">
        <v>275</v>
      </c>
      <c r="I9" s="128" t="s">
        <v>91</v>
      </c>
      <c r="J9" s="129">
        <v>1</v>
      </c>
      <c r="K9" s="106"/>
      <c r="L9" s="106"/>
      <c r="M9" s="110">
        <f t="shared" si="0"/>
        <v>0</v>
      </c>
      <c r="N9" s="110">
        <f t="shared" si="1"/>
        <v>0</v>
      </c>
    </row>
    <row r="10" spans="1:15" s="125" customFormat="1" ht="36">
      <c r="A10" s="123"/>
      <c r="B10" s="123"/>
      <c r="C10" s="123"/>
      <c r="D10" s="123"/>
      <c r="E10" s="124"/>
      <c r="F10" s="120"/>
      <c r="G10" s="131"/>
      <c r="H10" s="175" t="s">
        <v>276</v>
      </c>
      <c r="I10" s="128" t="s">
        <v>91</v>
      </c>
      <c r="J10" s="129">
        <v>1</v>
      </c>
      <c r="K10" s="106"/>
      <c r="L10" s="106"/>
      <c r="M10" s="110">
        <f t="shared" si="0"/>
        <v>0</v>
      </c>
      <c r="N10" s="110">
        <f t="shared" si="1"/>
        <v>0</v>
      </c>
    </row>
    <row r="11" spans="1:15" s="125" customFormat="1" ht="12">
      <c r="A11" s="123"/>
      <c r="B11" s="123"/>
      <c r="C11" s="123"/>
      <c r="D11" s="123"/>
      <c r="E11" s="124"/>
      <c r="F11" s="120"/>
      <c r="G11" s="131"/>
      <c r="H11" s="175"/>
      <c r="I11" s="128"/>
      <c r="J11" s="129"/>
      <c r="K11" s="106"/>
      <c r="L11" s="106"/>
      <c r="M11" s="110"/>
      <c r="N11" s="110"/>
    </row>
    <row r="12" spans="1:15" s="125" customFormat="1" ht="24">
      <c r="A12" s="123"/>
      <c r="B12" s="123"/>
      <c r="C12" s="123"/>
      <c r="D12" s="123"/>
      <c r="E12" s="124"/>
      <c r="F12" s="120"/>
      <c r="G12" s="131">
        <v>233</v>
      </c>
      <c r="H12" s="176" t="s">
        <v>277</v>
      </c>
      <c r="I12" s="128"/>
      <c r="J12" s="129"/>
      <c r="K12" s="106"/>
      <c r="L12" s="106"/>
      <c r="M12" s="110"/>
      <c r="N12" s="110"/>
    </row>
    <row r="13" spans="1:15" s="125" customFormat="1" ht="12">
      <c r="A13" s="123"/>
      <c r="B13" s="123"/>
      <c r="C13" s="123"/>
      <c r="D13" s="123"/>
      <c r="E13" s="124"/>
      <c r="F13" s="120"/>
      <c r="G13" s="131"/>
      <c r="H13" s="175" t="s">
        <v>278</v>
      </c>
      <c r="I13" s="128" t="s">
        <v>127</v>
      </c>
      <c r="J13" s="129" t="s">
        <v>128</v>
      </c>
      <c r="K13" s="106"/>
      <c r="L13" s="106"/>
      <c r="M13" s="110">
        <f t="shared" ref="M13:M68" si="2">IF(OR(J13="",J13=0),"",K13+L13)</f>
        <v>0</v>
      </c>
      <c r="N13" s="110">
        <f t="shared" ref="N13:N68" si="3">IF(OR(J13="",J13=0),"",J13*M13)</f>
        <v>0</v>
      </c>
    </row>
    <row r="14" spans="1:15" s="125" customFormat="1" ht="12">
      <c r="A14" s="123"/>
      <c r="B14" s="123"/>
      <c r="C14" s="123"/>
      <c r="D14" s="123"/>
      <c r="E14" s="124"/>
      <c r="F14" s="120"/>
      <c r="G14" s="131"/>
      <c r="H14" s="175"/>
      <c r="I14" s="128"/>
      <c r="J14" s="129"/>
      <c r="K14" s="106"/>
      <c r="L14" s="106"/>
      <c r="M14" s="110"/>
      <c r="N14" s="110"/>
    </row>
    <row r="15" spans="1:15" s="125" customFormat="1" ht="24">
      <c r="A15" s="123"/>
      <c r="B15" s="123"/>
      <c r="C15" s="123"/>
      <c r="D15" s="123"/>
      <c r="E15" s="124"/>
      <c r="F15" s="120"/>
      <c r="G15" s="131">
        <v>234</v>
      </c>
      <c r="H15" s="177" t="s">
        <v>279</v>
      </c>
      <c r="I15" s="128"/>
      <c r="J15" s="129"/>
      <c r="K15" s="106"/>
      <c r="L15" s="106"/>
      <c r="M15" s="110"/>
      <c r="N15" s="110"/>
    </row>
    <row r="16" spans="1:15" s="125" customFormat="1" ht="24">
      <c r="A16" s="123"/>
      <c r="B16" s="123"/>
      <c r="C16" s="123"/>
      <c r="D16" s="123"/>
      <c r="E16" s="124"/>
      <c r="F16" s="120"/>
      <c r="G16" s="131"/>
      <c r="H16" s="175" t="s">
        <v>280</v>
      </c>
      <c r="I16" s="128" t="s">
        <v>91</v>
      </c>
      <c r="J16" s="129" t="s">
        <v>281</v>
      </c>
      <c r="K16" s="106"/>
      <c r="L16" s="106"/>
      <c r="M16" s="110">
        <f t="shared" si="2"/>
        <v>0</v>
      </c>
      <c r="N16" s="110">
        <f t="shared" si="3"/>
        <v>0</v>
      </c>
    </row>
    <row r="17" spans="1:14" s="125" customFormat="1" ht="12">
      <c r="A17" s="123"/>
      <c r="B17" s="123"/>
      <c r="C17" s="123"/>
      <c r="D17" s="123"/>
      <c r="E17" s="124"/>
      <c r="F17" s="120"/>
      <c r="G17" s="131"/>
      <c r="H17" s="175"/>
      <c r="I17" s="128"/>
      <c r="J17" s="129"/>
      <c r="K17" s="106"/>
      <c r="L17" s="106"/>
      <c r="M17" s="110"/>
      <c r="N17" s="110"/>
    </row>
    <row r="18" spans="1:14" s="125" customFormat="1" ht="24">
      <c r="A18" s="123"/>
      <c r="B18" s="123"/>
      <c r="C18" s="123"/>
      <c r="D18" s="123"/>
      <c r="E18" s="124"/>
      <c r="F18" s="120"/>
      <c r="G18" s="131">
        <v>235</v>
      </c>
      <c r="H18" s="176" t="s">
        <v>277</v>
      </c>
      <c r="I18" s="128"/>
      <c r="J18" s="129"/>
      <c r="K18" s="106"/>
      <c r="L18" s="106"/>
      <c r="M18" s="110"/>
      <c r="N18" s="110"/>
    </row>
    <row r="19" spans="1:14" s="125" customFormat="1" ht="12">
      <c r="A19" s="123"/>
      <c r="B19" s="123"/>
      <c r="C19" s="123"/>
      <c r="D19" s="123"/>
      <c r="E19" s="124"/>
      <c r="F19" s="120"/>
      <c r="G19" s="131"/>
      <c r="H19" s="175" t="s">
        <v>282</v>
      </c>
      <c r="I19" s="128" t="s">
        <v>127</v>
      </c>
      <c r="J19" s="129" t="s">
        <v>281</v>
      </c>
      <c r="K19" s="106"/>
      <c r="L19" s="106"/>
      <c r="M19" s="110">
        <f t="shared" si="2"/>
        <v>0</v>
      </c>
      <c r="N19" s="110">
        <f t="shared" si="3"/>
        <v>0</v>
      </c>
    </row>
    <row r="20" spans="1:14" s="125" customFormat="1" ht="12">
      <c r="A20" s="123"/>
      <c r="B20" s="123"/>
      <c r="C20" s="123"/>
      <c r="D20" s="123"/>
      <c r="E20" s="124"/>
      <c r="F20" s="120"/>
      <c r="G20" s="131"/>
      <c r="H20" s="175" t="s">
        <v>283</v>
      </c>
      <c r="I20" s="128" t="s">
        <v>127</v>
      </c>
      <c r="J20" s="129" t="s">
        <v>128</v>
      </c>
      <c r="K20" s="106"/>
      <c r="L20" s="106"/>
      <c r="M20" s="110">
        <f t="shared" si="2"/>
        <v>0</v>
      </c>
      <c r="N20" s="110">
        <f t="shared" si="3"/>
        <v>0</v>
      </c>
    </row>
    <row r="21" spans="1:14" s="125" customFormat="1" ht="12">
      <c r="A21" s="123"/>
      <c r="B21" s="123"/>
      <c r="C21" s="123"/>
      <c r="D21" s="123"/>
      <c r="E21" s="124"/>
      <c r="F21" s="120"/>
      <c r="G21" s="131"/>
      <c r="H21" s="175"/>
      <c r="I21" s="128"/>
      <c r="J21" s="129"/>
      <c r="K21" s="106"/>
      <c r="L21" s="106"/>
      <c r="M21" s="110"/>
      <c r="N21" s="110"/>
    </row>
    <row r="22" spans="1:14" s="125" customFormat="1" ht="24">
      <c r="A22" s="123"/>
      <c r="B22" s="123"/>
      <c r="C22" s="123"/>
      <c r="D22" s="123"/>
      <c r="E22" s="124"/>
      <c r="F22" s="120"/>
      <c r="G22" s="131">
        <v>236</v>
      </c>
      <c r="H22" s="177" t="s">
        <v>284</v>
      </c>
      <c r="I22" s="128"/>
      <c r="J22" s="129"/>
      <c r="K22" s="106"/>
      <c r="L22" s="106"/>
      <c r="M22" s="110"/>
      <c r="N22" s="110"/>
    </row>
    <row r="23" spans="1:14" s="125" customFormat="1" ht="12">
      <c r="A23" s="123"/>
      <c r="B23" s="123"/>
      <c r="C23" s="123"/>
      <c r="D23" s="123"/>
      <c r="E23" s="124"/>
      <c r="F23" s="120"/>
      <c r="G23" s="131"/>
      <c r="H23" s="175" t="s">
        <v>285</v>
      </c>
      <c r="I23" s="128" t="s">
        <v>127</v>
      </c>
      <c r="J23" s="129" t="s">
        <v>128</v>
      </c>
      <c r="K23" s="106"/>
      <c r="L23" s="106"/>
      <c r="M23" s="110">
        <f t="shared" si="2"/>
        <v>0</v>
      </c>
      <c r="N23" s="110">
        <f t="shared" si="3"/>
        <v>0</v>
      </c>
    </row>
    <row r="24" spans="1:14" s="125" customFormat="1" ht="12">
      <c r="A24" s="123"/>
      <c r="B24" s="123"/>
      <c r="C24" s="123"/>
      <c r="D24" s="123"/>
      <c r="E24" s="124"/>
      <c r="F24" s="120"/>
      <c r="G24" s="131"/>
      <c r="H24" s="175"/>
      <c r="I24" s="128"/>
      <c r="J24" s="129"/>
      <c r="K24" s="106"/>
      <c r="L24" s="106"/>
      <c r="M24" s="110"/>
      <c r="N24" s="110"/>
    </row>
    <row r="25" spans="1:14" s="125" customFormat="1" ht="24">
      <c r="A25" s="123"/>
      <c r="B25" s="123"/>
      <c r="C25" s="123"/>
      <c r="D25" s="123"/>
      <c r="E25" s="124"/>
      <c r="F25" s="120"/>
      <c r="G25" s="131">
        <v>237</v>
      </c>
      <c r="H25" s="177" t="s">
        <v>286</v>
      </c>
      <c r="I25" s="128"/>
      <c r="J25" s="129"/>
      <c r="K25" s="106"/>
      <c r="L25" s="106"/>
      <c r="M25" s="110"/>
      <c r="N25" s="110"/>
    </row>
    <row r="26" spans="1:14" s="125" customFormat="1" ht="12">
      <c r="A26" s="123"/>
      <c r="B26" s="123"/>
      <c r="C26" s="123"/>
      <c r="D26" s="123"/>
      <c r="E26" s="124"/>
      <c r="F26" s="120"/>
      <c r="G26" s="131"/>
      <c r="H26" s="175" t="s">
        <v>287</v>
      </c>
      <c r="I26" s="128" t="s">
        <v>127</v>
      </c>
      <c r="J26" s="129" t="s">
        <v>281</v>
      </c>
      <c r="K26" s="106"/>
      <c r="L26" s="106"/>
      <c r="M26" s="110">
        <f t="shared" si="2"/>
        <v>0</v>
      </c>
      <c r="N26" s="110">
        <f t="shared" si="3"/>
        <v>0</v>
      </c>
    </row>
    <row r="27" spans="1:14" s="125" customFormat="1" ht="12">
      <c r="A27" s="123"/>
      <c r="B27" s="123"/>
      <c r="C27" s="123"/>
      <c r="D27" s="123"/>
      <c r="E27" s="124"/>
      <c r="F27" s="120"/>
      <c r="G27" s="131"/>
      <c r="H27" s="175"/>
      <c r="I27" s="128"/>
      <c r="J27" s="129"/>
      <c r="K27" s="106"/>
      <c r="L27" s="106"/>
      <c r="M27" s="110"/>
      <c r="N27" s="110"/>
    </row>
    <row r="28" spans="1:14" s="125" customFormat="1" ht="36">
      <c r="A28" s="123"/>
      <c r="B28" s="123"/>
      <c r="C28" s="123"/>
      <c r="D28" s="123"/>
      <c r="E28" s="124"/>
      <c r="F28" s="120"/>
      <c r="G28" s="131">
        <v>238</v>
      </c>
      <c r="H28" s="178" t="s">
        <v>288</v>
      </c>
      <c r="I28" s="128"/>
      <c r="J28" s="129"/>
      <c r="K28" s="106"/>
      <c r="L28" s="106"/>
      <c r="M28" s="110"/>
      <c r="N28" s="110"/>
    </row>
    <row r="29" spans="1:14" s="125" customFormat="1" ht="24">
      <c r="A29" s="123"/>
      <c r="B29" s="123"/>
      <c r="C29" s="123"/>
      <c r="D29" s="123"/>
      <c r="E29" s="124"/>
      <c r="F29" s="120"/>
      <c r="G29" s="131"/>
      <c r="H29" s="175" t="s">
        <v>289</v>
      </c>
      <c r="I29" s="128" t="s">
        <v>179</v>
      </c>
      <c r="J29" s="129" t="s">
        <v>290</v>
      </c>
      <c r="K29" s="106"/>
      <c r="L29" s="106"/>
      <c r="M29" s="110">
        <f t="shared" si="2"/>
        <v>0</v>
      </c>
      <c r="N29" s="110">
        <f t="shared" si="3"/>
        <v>0</v>
      </c>
    </row>
    <row r="30" spans="1:14" s="125" customFormat="1" ht="24">
      <c r="A30" s="123"/>
      <c r="B30" s="123"/>
      <c r="C30" s="123"/>
      <c r="D30" s="123"/>
      <c r="E30" s="124"/>
      <c r="F30" s="120"/>
      <c r="G30" s="131"/>
      <c r="H30" s="175" t="s">
        <v>291</v>
      </c>
      <c r="I30" s="128" t="s">
        <v>179</v>
      </c>
      <c r="J30" s="129" t="s">
        <v>281</v>
      </c>
      <c r="K30" s="106"/>
      <c r="L30" s="106"/>
      <c r="M30" s="110">
        <f t="shared" si="2"/>
        <v>0</v>
      </c>
      <c r="N30" s="110">
        <f t="shared" si="3"/>
        <v>0</v>
      </c>
    </row>
    <row r="31" spans="1:14" s="125" customFormat="1" ht="12">
      <c r="A31" s="123"/>
      <c r="B31" s="123"/>
      <c r="C31" s="123"/>
      <c r="D31" s="123"/>
      <c r="E31" s="124"/>
      <c r="F31" s="120"/>
      <c r="G31" s="131"/>
      <c r="H31" s="175"/>
      <c r="I31" s="128"/>
      <c r="J31" s="129"/>
      <c r="K31" s="106"/>
      <c r="L31" s="106"/>
      <c r="M31" s="110"/>
      <c r="N31" s="110"/>
    </row>
    <row r="32" spans="1:14" s="125" customFormat="1" ht="36">
      <c r="A32" s="123"/>
      <c r="B32" s="123"/>
      <c r="C32" s="123"/>
      <c r="D32" s="123"/>
      <c r="E32" s="124"/>
      <c r="F32" s="120"/>
      <c r="G32" s="131">
        <v>239</v>
      </c>
      <c r="H32" s="170" t="s">
        <v>292</v>
      </c>
      <c r="I32" s="128"/>
      <c r="J32" s="129"/>
      <c r="K32" s="106"/>
      <c r="L32" s="106"/>
      <c r="M32" s="110"/>
      <c r="N32" s="110"/>
    </row>
    <row r="33" spans="1:14" s="125" customFormat="1" ht="36">
      <c r="A33" s="123"/>
      <c r="B33" s="123"/>
      <c r="C33" s="123"/>
      <c r="D33" s="123"/>
      <c r="E33" s="124"/>
      <c r="F33" s="120"/>
      <c r="G33" s="131"/>
      <c r="H33" s="175" t="s">
        <v>293</v>
      </c>
      <c r="I33" s="128" t="s">
        <v>179</v>
      </c>
      <c r="J33" s="129">
        <v>25</v>
      </c>
      <c r="K33" s="106"/>
      <c r="L33" s="106"/>
      <c r="M33" s="110">
        <f t="shared" si="2"/>
        <v>0</v>
      </c>
      <c r="N33" s="110">
        <f t="shared" si="3"/>
        <v>0</v>
      </c>
    </row>
    <row r="34" spans="1:14" s="125" customFormat="1" ht="12">
      <c r="A34" s="123"/>
      <c r="B34" s="123"/>
      <c r="C34" s="123"/>
      <c r="D34" s="123"/>
      <c r="E34" s="124"/>
      <c r="F34" s="120"/>
      <c r="G34" s="131"/>
      <c r="H34" s="175"/>
      <c r="I34" s="128"/>
      <c r="J34" s="129"/>
      <c r="K34" s="106"/>
      <c r="L34" s="106"/>
      <c r="M34" s="110"/>
      <c r="N34" s="110"/>
    </row>
    <row r="35" spans="1:14" s="125" customFormat="1" ht="12.75">
      <c r="A35" s="123"/>
      <c r="B35" s="123"/>
      <c r="C35" s="123"/>
      <c r="D35" s="123"/>
      <c r="E35" s="124"/>
      <c r="F35" s="120"/>
      <c r="G35" s="131"/>
      <c r="H35" s="115" t="s">
        <v>92</v>
      </c>
      <c r="I35" s="128"/>
      <c r="J35" s="143"/>
      <c r="K35" s="129"/>
      <c r="L35" s="129"/>
      <c r="M35" s="129"/>
      <c r="N35" s="145">
        <f>SUM(N7:N34)</f>
        <v>0</v>
      </c>
    </row>
    <row r="36" spans="1:14" s="125" customFormat="1" ht="12">
      <c r="A36" s="123"/>
      <c r="B36" s="123"/>
      <c r="C36" s="123"/>
      <c r="D36" s="123"/>
      <c r="E36" s="124"/>
      <c r="F36" s="120"/>
      <c r="G36" s="131"/>
      <c r="H36" s="175"/>
      <c r="I36" s="128"/>
      <c r="J36" s="129"/>
      <c r="K36" s="106"/>
      <c r="L36" s="106"/>
      <c r="M36" s="110"/>
      <c r="N36" s="110"/>
    </row>
    <row r="37" spans="1:14" s="125" customFormat="1" ht="12">
      <c r="A37" s="123"/>
      <c r="B37" s="123"/>
      <c r="C37" s="123"/>
      <c r="D37" s="123"/>
      <c r="E37" s="124"/>
      <c r="F37" s="120"/>
      <c r="G37" s="126" t="s">
        <v>239</v>
      </c>
      <c r="H37" s="127" t="s">
        <v>240</v>
      </c>
      <c r="I37" s="128"/>
      <c r="J37" s="129"/>
      <c r="K37" s="106"/>
      <c r="L37" s="106"/>
      <c r="M37" s="110" t="str">
        <f t="shared" si="2"/>
        <v/>
      </c>
      <c r="N37" s="110" t="str">
        <f t="shared" si="3"/>
        <v/>
      </c>
    </row>
    <row r="38" spans="1:14" s="125" customFormat="1" ht="12">
      <c r="A38" s="123"/>
      <c r="B38" s="123"/>
      <c r="C38" s="123"/>
      <c r="D38" s="123"/>
      <c r="E38" s="124"/>
      <c r="F38" s="120"/>
      <c r="G38" s="126"/>
      <c r="H38" s="179"/>
      <c r="I38" s="128"/>
      <c r="J38" s="129"/>
      <c r="K38" s="106"/>
      <c r="L38" s="106"/>
      <c r="M38" s="110"/>
      <c r="N38" s="110"/>
    </row>
    <row r="39" spans="1:14" s="125" customFormat="1" ht="12">
      <c r="A39" s="123"/>
      <c r="B39" s="123"/>
      <c r="C39" s="123"/>
      <c r="D39" s="123"/>
      <c r="E39" s="124"/>
      <c r="F39" s="120"/>
      <c r="G39" s="131">
        <v>240</v>
      </c>
      <c r="H39" s="132" t="s">
        <v>294</v>
      </c>
      <c r="I39" s="128"/>
      <c r="J39" s="129"/>
      <c r="K39" s="106"/>
      <c r="L39" s="106"/>
      <c r="M39" s="110"/>
      <c r="N39" s="110"/>
    </row>
    <row r="40" spans="1:14" s="125" customFormat="1" ht="24">
      <c r="A40" s="123"/>
      <c r="B40" s="123"/>
      <c r="C40" s="123"/>
      <c r="D40" s="123"/>
      <c r="E40" s="124"/>
      <c r="F40" s="120"/>
      <c r="G40" s="131"/>
      <c r="H40" s="175" t="s">
        <v>295</v>
      </c>
      <c r="I40" s="128" t="s">
        <v>91</v>
      </c>
      <c r="J40" s="129">
        <v>1</v>
      </c>
      <c r="K40" s="106"/>
      <c r="L40" s="106"/>
      <c r="M40" s="110">
        <f t="shared" si="2"/>
        <v>0</v>
      </c>
      <c r="N40" s="110">
        <f t="shared" si="3"/>
        <v>0</v>
      </c>
    </row>
    <row r="41" spans="1:14" s="125" customFormat="1" ht="12">
      <c r="A41" s="123"/>
      <c r="B41" s="123"/>
      <c r="C41" s="123"/>
      <c r="D41" s="123"/>
      <c r="E41" s="124"/>
      <c r="F41" s="120"/>
      <c r="G41" s="131"/>
      <c r="H41" s="175"/>
      <c r="I41" s="128"/>
      <c r="J41" s="129"/>
      <c r="K41" s="106"/>
      <c r="L41" s="106"/>
      <c r="M41" s="110"/>
      <c r="N41" s="110"/>
    </row>
    <row r="42" spans="1:14" s="125" customFormat="1" ht="24">
      <c r="A42" s="123"/>
      <c r="B42" s="123"/>
      <c r="C42" s="123"/>
      <c r="D42" s="123"/>
      <c r="E42" s="124"/>
      <c r="F42" s="120"/>
      <c r="G42" s="131">
        <v>241</v>
      </c>
      <c r="H42" s="176" t="s">
        <v>296</v>
      </c>
      <c r="I42" s="128"/>
      <c r="J42" s="129"/>
      <c r="K42" s="106"/>
      <c r="L42" s="106"/>
      <c r="M42" s="110"/>
      <c r="N42" s="110"/>
    </row>
    <row r="43" spans="1:14" s="125" customFormat="1" ht="12">
      <c r="A43" s="123"/>
      <c r="B43" s="123"/>
      <c r="C43" s="123"/>
      <c r="D43" s="123"/>
      <c r="E43" s="124"/>
      <c r="F43" s="120"/>
      <c r="G43" s="131"/>
      <c r="H43" s="175" t="s">
        <v>278</v>
      </c>
      <c r="I43" s="128" t="s">
        <v>127</v>
      </c>
      <c r="J43" s="129" t="s">
        <v>128</v>
      </c>
      <c r="K43" s="106"/>
      <c r="L43" s="106"/>
      <c r="M43" s="110">
        <f t="shared" si="2"/>
        <v>0</v>
      </c>
      <c r="N43" s="110">
        <f t="shared" si="3"/>
        <v>0</v>
      </c>
    </row>
    <row r="44" spans="1:14" s="125" customFormat="1" ht="12">
      <c r="A44" s="123"/>
      <c r="B44" s="123"/>
      <c r="C44" s="123"/>
      <c r="D44" s="123"/>
      <c r="E44" s="124"/>
      <c r="F44" s="120"/>
      <c r="G44" s="131"/>
      <c r="H44" s="175"/>
      <c r="I44" s="128"/>
      <c r="J44" s="129"/>
      <c r="K44" s="106"/>
      <c r="L44" s="106"/>
      <c r="M44" s="110"/>
      <c r="N44" s="110"/>
    </row>
    <row r="45" spans="1:14" s="125" customFormat="1" ht="24">
      <c r="A45" s="123"/>
      <c r="B45" s="123"/>
      <c r="C45" s="123"/>
      <c r="D45" s="123"/>
      <c r="E45" s="124"/>
      <c r="F45" s="120"/>
      <c r="G45" s="131">
        <v>242</v>
      </c>
      <c r="H45" s="177" t="s">
        <v>279</v>
      </c>
      <c r="I45" s="128"/>
      <c r="J45" s="129"/>
      <c r="K45" s="106"/>
      <c r="L45" s="106"/>
      <c r="M45" s="110"/>
      <c r="N45" s="110"/>
    </row>
    <row r="46" spans="1:14" s="125" customFormat="1" ht="24">
      <c r="A46" s="123"/>
      <c r="B46" s="123"/>
      <c r="C46" s="123"/>
      <c r="D46" s="123"/>
      <c r="E46" s="124"/>
      <c r="F46" s="120"/>
      <c r="G46" s="131"/>
      <c r="H46" s="175" t="s">
        <v>280</v>
      </c>
      <c r="I46" s="128" t="s">
        <v>91</v>
      </c>
      <c r="J46" s="129" t="s">
        <v>281</v>
      </c>
      <c r="K46" s="106"/>
      <c r="L46" s="106"/>
      <c r="M46" s="110">
        <f t="shared" si="2"/>
        <v>0</v>
      </c>
      <c r="N46" s="110">
        <f t="shared" si="3"/>
        <v>0</v>
      </c>
    </row>
    <row r="47" spans="1:14" s="125" customFormat="1" ht="12">
      <c r="A47" s="123"/>
      <c r="B47" s="123"/>
      <c r="C47" s="123"/>
      <c r="D47" s="123"/>
      <c r="E47" s="124"/>
      <c r="F47" s="120"/>
      <c r="G47" s="131"/>
      <c r="H47" s="175"/>
      <c r="I47" s="128"/>
      <c r="J47" s="129"/>
      <c r="K47" s="106"/>
      <c r="L47" s="106"/>
      <c r="M47" s="110"/>
      <c r="N47" s="110"/>
    </row>
    <row r="48" spans="1:14" s="125" customFormat="1" ht="24">
      <c r="A48" s="123"/>
      <c r="B48" s="123"/>
      <c r="C48" s="123"/>
      <c r="D48" s="123"/>
      <c r="E48" s="124"/>
      <c r="F48" s="120"/>
      <c r="G48" s="131">
        <v>243</v>
      </c>
      <c r="H48" s="176" t="s">
        <v>297</v>
      </c>
      <c r="I48" s="128"/>
      <c r="J48" s="129"/>
      <c r="K48" s="106"/>
      <c r="L48" s="106"/>
      <c r="M48" s="110"/>
      <c r="N48" s="110"/>
    </row>
    <row r="49" spans="1:14" s="125" customFormat="1" ht="12">
      <c r="A49" s="123"/>
      <c r="B49" s="123"/>
      <c r="C49" s="123"/>
      <c r="D49" s="123"/>
      <c r="E49" s="124"/>
      <c r="F49" s="120"/>
      <c r="G49" s="131"/>
      <c r="H49" s="175" t="s">
        <v>283</v>
      </c>
      <c r="I49" s="128" t="s">
        <v>127</v>
      </c>
      <c r="J49" s="129" t="s">
        <v>298</v>
      </c>
      <c r="K49" s="106"/>
      <c r="L49" s="106"/>
      <c r="M49" s="110">
        <f t="shared" si="2"/>
        <v>0</v>
      </c>
      <c r="N49" s="110">
        <f t="shared" si="3"/>
        <v>0</v>
      </c>
    </row>
    <row r="50" spans="1:14" s="125" customFormat="1" ht="12">
      <c r="A50" s="123"/>
      <c r="B50" s="123"/>
      <c r="C50" s="123"/>
      <c r="D50" s="123"/>
      <c r="E50" s="124"/>
      <c r="F50" s="120"/>
      <c r="G50" s="131"/>
      <c r="H50" s="175"/>
      <c r="I50" s="128"/>
      <c r="J50" s="129"/>
      <c r="K50" s="106"/>
      <c r="L50" s="106"/>
      <c r="M50" s="110"/>
      <c r="N50" s="110"/>
    </row>
    <row r="51" spans="1:14" s="125" customFormat="1" ht="36">
      <c r="A51" s="123"/>
      <c r="B51" s="123"/>
      <c r="C51" s="123"/>
      <c r="D51" s="123"/>
      <c r="E51" s="124"/>
      <c r="F51" s="120"/>
      <c r="G51" s="131">
        <v>244</v>
      </c>
      <c r="H51" s="177" t="s">
        <v>299</v>
      </c>
      <c r="I51" s="128"/>
      <c r="J51" s="129"/>
      <c r="K51" s="106"/>
      <c r="L51" s="106"/>
      <c r="M51" s="110"/>
      <c r="N51" s="110"/>
    </row>
    <row r="52" spans="1:14" s="125" customFormat="1" ht="12">
      <c r="A52" s="123"/>
      <c r="B52" s="123"/>
      <c r="C52" s="123"/>
      <c r="D52" s="123"/>
      <c r="E52" s="124"/>
      <c r="F52" s="120"/>
      <c r="G52" s="131"/>
      <c r="H52" s="175" t="s">
        <v>300</v>
      </c>
      <c r="I52" s="128" t="s">
        <v>127</v>
      </c>
      <c r="J52" s="129" t="s">
        <v>128</v>
      </c>
      <c r="K52" s="106"/>
      <c r="L52" s="106"/>
      <c r="M52" s="110">
        <f t="shared" si="2"/>
        <v>0</v>
      </c>
      <c r="N52" s="110">
        <f t="shared" si="3"/>
        <v>0</v>
      </c>
    </row>
    <row r="53" spans="1:14" s="125" customFormat="1" ht="12">
      <c r="A53" s="123"/>
      <c r="B53" s="123"/>
      <c r="C53" s="123"/>
      <c r="D53" s="123"/>
      <c r="E53" s="124"/>
      <c r="F53" s="120"/>
      <c r="G53" s="131"/>
      <c r="H53" s="175"/>
      <c r="I53" s="128"/>
      <c r="J53" s="129"/>
      <c r="K53" s="106"/>
      <c r="L53" s="106"/>
      <c r="M53" s="110"/>
      <c r="N53" s="110"/>
    </row>
    <row r="54" spans="1:14" s="125" customFormat="1" ht="24">
      <c r="A54" s="123"/>
      <c r="B54" s="123"/>
      <c r="C54" s="123"/>
      <c r="D54" s="123"/>
      <c r="E54" s="124"/>
      <c r="F54" s="120"/>
      <c r="G54" s="131">
        <v>245</v>
      </c>
      <c r="H54" s="177" t="s">
        <v>284</v>
      </c>
      <c r="I54" s="128"/>
      <c r="J54" s="129"/>
      <c r="K54" s="106"/>
      <c r="L54" s="106"/>
      <c r="M54" s="110"/>
      <c r="N54" s="110"/>
    </row>
    <row r="55" spans="1:14" s="125" customFormat="1" ht="12">
      <c r="A55" s="123"/>
      <c r="B55" s="123"/>
      <c r="C55" s="123"/>
      <c r="D55" s="123"/>
      <c r="E55" s="124"/>
      <c r="F55" s="120"/>
      <c r="G55" s="131"/>
      <c r="H55" s="175" t="s">
        <v>301</v>
      </c>
      <c r="I55" s="128" t="s">
        <v>127</v>
      </c>
      <c r="J55" s="129" t="s">
        <v>128</v>
      </c>
      <c r="K55" s="106"/>
      <c r="L55" s="106"/>
      <c r="M55" s="110">
        <f t="shared" si="2"/>
        <v>0</v>
      </c>
      <c r="N55" s="110">
        <f t="shared" si="3"/>
        <v>0</v>
      </c>
    </row>
    <row r="56" spans="1:14" s="125" customFormat="1" ht="12">
      <c r="A56" s="123"/>
      <c r="B56" s="123"/>
      <c r="C56" s="123"/>
      <c r="D56" s="123"/>
      <c r="E56" s="124"/>
      <c r="F56" s="120"/>
      <c r="G56" s="131"/>
      <c r="H56" s="175"/>
      <c r="I56" s="128"/>
      <c r="J56" s="129"/>
      <c r="K56" s="106"/>
      <c r="L56" s="106"/>
      <c r="M56" s="110"/>
      <c r="N56" s="110"/>
    </row>
    <row r="57" spans="1:14" s="125" customFormat="1" ht="24">
      <c r="A57" s="123"/>
      <c r="B57" s="123"/>
      <c r="C57" s="123"/>
      <c r="D57" s="123"/>
      <c r="E57" s="124"/>
      <c r="F57" s="120"/>
      <c r="G57" s="131">
        <v>246</v>
      </c>
      <c r="H57" s="177" t="s">
        <v>286</v>
      </c>
      <c r="I57" s="128"/>
      <c r="J57" s="129"/>
      <c r="K57" s="106"/>
      <c r="L57" s="106"/>
      <c r="M57" s="110"/>
      <c r="N57" s="110"/>
    </row>
    <row r="58" spans="1:14" s="125" customFormat="1" ht="12">
      <c r="A58" s="123"/>
      <c r="B58" s="123"/>
      <c r="C58" s="123"/>
      <c r="D58" s="123"/>
      <c r="E58" s="124"/>
      <c r="F58" s="120"/>
      <c r="G58" s="131"/>
      <c r="H58" s="175" t="s">
        <v>302</v>
      </c>
      <c r="I58" s="128" t="s">
        <v>127</v>
      </c>
      <c r="J58" s="129" t="s">
        <v>281</v>
      </c>
      <c r="K58" s="106"/>
      <c r="L58" s="106"/>
      <c r="M58" s="110">
        <f t="shared" si="2"/>
        <v>0</v>
      </c>
      <c r="N58" s="110">
        <f t="shared" si="3"/>
        <v>0</v>
      </c>
    </row>
    <row r="59" spans="1:14" s="125" customFormat="1" ht="12">
      <c r="A59" s="123"/>
      <c r="B59" s="123"/>
      <c r="C59" s="123"/>
      <c r="D59" s="123"/>
      <c r="E59" s="124"/>
      <c r="F59" s="120"/>
      <c r="G59" s="131"/>
      <c r="H59" s="175"/>
      <c r="I59" s="128"/>
      <c r="J59" s="129"/>
      <c r="K59" s="106"/>
      <c r="L59" s="106"/>
      <c r="M59" s="110"/>
      <c r="N59" s="110"/>
    </row>
    <row r="60" spans="1:14" s="125" customFormat="1" ht="24">
      <c r="A60" s="123"/>
      <c r="B60" s="123"/>
      <c r="C60" s="123"/>
      <c r="D60" s="123"/>
      <c r="E60" s="124"/>
      <c r="F60" s="120"/>
      <c r="G60" s="131">
        <v>247</v>
      </c>
      <c r="H60" s="177" t="s">
        <v>303</v>
      </c>
      <c r="I60" s="128"/>
      <c r="J60" s="129"/>
      <c r="K60" s="106"/>
      <c r="L60" s="106"/>
      <c r="M60" s="110"/>
      <c r="N60" s="110"/>
    </row>
    <row r="61" spans="1:14" s="125" customFormat="1" ht="24">
      <c r="A61" s="123"/>
      <c r="B61" s="123"/>
      <c r="C61" s="123"/>
      <c r="D61" s="123"/>
      <c r="E61" s="124"/>
      <c r="F61" s="120"/>
      <c r="G61" s="131"/>
      <c r="H61" s="175" t="s">
        <v>304</v>
      </c>
      <c r="I61" s="128" t="s">
        <v>91</v>
      </c>
      <c r="J61" s="129">
        <v>9</v>
      </c>
      <c r="K61" s="106"/>
      <c r="L61" s="106"/>
      <c r="M61" s="110">
        <f t="shared" si="2"/>
        <v>0</v>
      </c>
      <c r="N61" s="110">
        <f t="shared" si="3"/>
        <v>0</v>
      </c>
    </row>
    <row r="62" spans="1:14" s="125" customFormat="1" ht="12">
      <c r="A62" s="123"/>
      <c r="B62" s="123"/>
      <c r="C62" s="123"/>
      <c r="D62" s="123"/>
      <c r="E62" s="124"/>
      <c r="F62" s="120"/>
      <c r="G62" s="131"/>
      <c r="H62" s="175"/>
      <c r="I62" s="128"/>
      <c r="J62" s="129"/>
      <c r="K62" s="106"/>
      <c r="L62" s="106"/>
      <c r="M62" s="110"/>
      <c r="N62" s="110"/>
    </row>
    <row r="63" spans="1:14" s="125" customFormat="1" ht="36">
      <c r="A63" s="123"/>
      <c r="B63" s="123"/>
      <c r="C63" s="123"/>
      <c r="D63" s="123"/>
      <c r="E63" s="124"/>
      <c r="F63" s="120"/>
      <c r="G63" s="131">
        <v>248</v>
      </c>
      <c r="H63" s="178" t="s">
        <v>288</v>
      </c>
      <c r="I63" s="128"/>
      <c r="J63" s="129"/>
      <c r="K63" s="106"/>
      <c r="L63" s="106"/>
      <c r="M63" s="110"/>
      <c r="N63" s="110"/>
    </row>
    <row r="64" spans="1:14" s="125" customFormat="1" ht="24">
      <c r="A64" s="123"/>
      <c r="B64" s="123"/>
      <c r="C64" s="123"/>
      <c r="D64" s="123"/>
      <c r="E64" s="124"/>
      <c r="F64" s="120"/>
      <c r="G64" s="131"/>
      <c r="H64" s="175" t="s">
        <v>305</v>
      </c>
      <c r="I64" s="128" t="s">
        <v>179</v>
      </c>
      <c r="J64" s="129" t="s">
        <v>306</v>
      </c>
      <c r="K64" s="106"/>
      <c r="L64" s="106"/>
      <c r="M64" s="110">
        <f t="shared" si="2"/>
        <v>0</v>
      </c>
      <c r="N64" s="110">
        <f t="shared" si="3"/>
        <v>0</v>
      </c>
    </row>
    <row r="65" spans="1:14" s="125" customFormat="1" ht="12">
      <c r="A65" s="123"/>
      <c r="B65" s="123"/>
      <c r="C65" s="123"/>
      <c r="D65" s="123"/>
      <c r="E65" s="124"/>
      <c r="F65" s="120"/>
      <c r="G65" s="131"/>
      <c r="H65" s="175"/>
      <c r="I65" s="128"/>
      <c r="J65" s="129"/>
      <c r="K65" s="106"/>
      <c r="L65" s="106"/>
      <c r="M65" s="110"/>
      <c r="N65" s="110"/>
    </row>
    <row r="66" spans="1:14" s="125" customFormat="1" ht="36">
      <c r="A66" s="123"/>
      <c r="B66" s="123"/>
      <c r="C66" s="123"/>
      <c r="D66" s="123"/>
      <c r="E66" s="124"/>
      <c r="F66" s="120"/>
      <c r="G66" s="131">
        <v>249</v>
      </c>
      <c r="H66" s="178" t="s">
        <v>307</v>
      </c>
      <c r="I66" s="128"/>
      <c r="J66" s="129"/>
      <c r="K66" s="106"/>
      <c r="L66" s="106"/>
      <c r="M66" s="110"/>
      <c r="N66" s="110"/>
    </row>
    <row r="67" spans="1:14" s="125" customFormat="1" ht="24">
      <c r="A67" s="123"/>
      <c r="B67" s="123"/>
      <c r="C67" s="123"/>
      <c r="D67" s="123"/>
      <c r="E67" s="124"/>
      <c r="F67" s="120"/>
      <c r="G67" s="131"/>
      <c r="H67" s="175" t="s">
        <v>308</v>
      </c>
      <c r="I67" s="128" t="s">
        <v>179</v>
      </c>
      <c r="J67" s="129" t="s">
        <v>306</v>
      </c>
      <c r="K67" s="106"/>
      <c r="L67" s="106"/>
      <c r="M67" s="110">
        <f t="shared" si="2"/>
        <v>0</v>
      </c>
      <c r="N67" s="110">
        <f t="shared" si="3"/>
        <v>0</v>
      </c>
    </row>
    <row r="68" spans="1:14" s="125" customFormat="1" ht="12">
      <c r="A68" s="123"/>
      <c r="B68" s="123"/>
      <c r="C68" s="123"/>
      <c r="D68" s="123"/>
      <c r="E68" s="124"/>
      <c r="F68" s="120"/>
      <c r="G68" s="131"/>
      <c r="H68" s="175"/>
      <c r="I68" s="128"/>
      <c r="J68" s="129"/>
      <c r="K68" s="106"/>
      <c r="L68" s="106"/>
      <c r="M68" s="110" t="str">
        <f t="shared" si="2"/>
        <v/>
      </c>
      <c r="N68" s="110" t="str">
        <f t="shared" si="3"/>
        <v/>
      </c>
    </row>
    <row r="69" spans="1:14" s="125" customFormat="1" ht="12.75">
      <c r="A69" s="123"/>
      <c r="B69" s="123"/>
      <c r="C69" s="123"/>
      <c r="D69" s="123"/>
      <c r="E69" s="124"/>
      <c r="G69" s="126"/>
      <c r="H69" s="115" t="s">
        <v>92</v>
      </c>
      <c r="I69" s="128"/>
      <c r="J69" s="129"/>
      <c r="K69" s="129"/>
      <c r="L69" s="129"/>
      <c r="M69" s="129"/>
      <c r="N69" s="145">
        <f>SUM(N40:N68)</f>
        <v>0</v>
      </c>
    </row>
    <row r="70" spans="1:14" s="125" customFormat="1" ht="12">
      <c r="A70" s="123"/>
      <c r="B70" s="123"/>
      <c r="C70" s="123"/>
      <c r="D70" s="123"/>
      <c r="E70" s="124"/>
      <c r="G70" s="126"/>
      <c r="H70" s="175"/>
      <c r="I70" s="128"/>
      <c r="J70" s="129"/>
      <c r="K70" s="106"/>
      <c r="L70" s="106"/>
      <c r="M70" s="110"/>
      <c r="N70" s="110"/>
    </row>
    <row r="71" spans="1:14" s="125" customFormat="1" ht="12">
      <c r="A71" s="123"/>
      <c r="B71" s="123"/>
      <c r="C71" s="123"/>
      <c r="D71" s="123"/>
      <c r="E71" s="124"/>
      <c r="G71" s="126" t="s">
        <v>241</v>
      </c>
      <c r="H71" s="180" t="s">
        <v>242</v>
      </c>
      <c r="I71" s="128"/>
      <c r="J71" s="129"/>
      <c r="K71" s="106"/>
      <c r="L71" s="106"/>
      <c r="M71" s="110"/>
      <c r="N71" s="110"/>
    </row>
    <row r="72" spans="1:14" s="125" customFormat="1" ht="12">
      <c r="A72" s="123"/>
      <c r="B72" s="123"/>
      <c r="C72" s="123"/>
      <c r="D72" s="123"/>
      <c r="E72" s="124"/>
      <c r="G72" s="126"/>
      <c r="H72" s="181"/>
      <c r="I72" s="128"/>
      <c r="J72" s="129"/>
      <c r="K72" s="106"/>
      <c r="L72" s="106"/>
      <c r="M72" s="110"/>
      <c r="N72" s="110"/>
    </row>
    <row r="73" spans="1:14" s="125" customFormat="1" ht="24">
      <c r="A73" s="123"/>
      <c r="B73" s="123"/>
      <c r="C73" s="123"/>
      <c r="D73" s="123"/>
      <c r="E73" s="124"/>
      <c r="F73" s="120"/>
      <c r="G73" s="131">
        <v>250</v>
      </c>
      <c r="H73" s="160" t="s">
        <v>209</v>
      </c>
      <c r="I73" s="154" t="s">
        <v>91</v>
      </c>
      <c r="J73" s="154">
        <v>1</v>
      </c>
      <c r="K73" s="106"/>
      <c r="L73" s="106"/>
      <c r="M73" s="110">
        <f t="shared" ref="M73:M109" si="4">IF(OR(J73="",J73=0),"",K73+L73)</f>
        <v>0</v>
      </c>
      <c r="N73" s="110">
        <f t="shared" ref="N73:N109" si="5">IF(OR(J73="",J73=0),"",J73*M73)</f>
        <v>0</v>
      </c>
    </row>
    <row r="74" spans="1:14" s="125" customFormat="1" ht="12">
      <c r="A74" s="123"/>
      <c r="B74" s="123"/>
      <c r="C74" s="123"/>
      <c r="D74" s="123"/>
      <c r="E74" s="124"/>
      <c r="G74" s="126"/>
      <c r="H74" s="182"/>
      <c r="I74" s="128"/>
      <c r="J74" s="129"/>
      <c r="K74" s="106"/>
      <c r="L74" s="106"/>
      <c r="M74" s="110" t="str">
        <f t="shared" si="4"/>
        <v/>
      </c>
      <c r="N74" s="110" t="str">
        <f t="shared" si="5"/>
        <v/>
      </c>
    </row>
    <row r="75" spans="1:14" s="125" customFormat="1" ht="24">
      <c r="A75" s="123"/>
      <c r="B75" s="123"/>
      <c r="C75" s="123"/>
      <c r="D75" s="123"/>
      <c r="E75" s="124"/>
      <c r="F75" s="120"/>
      <c r="G75" s="131">
        <v>251</v>
      </c>
      <c r="H75" s="152" t="s">
        <v>210</v>
      </c>
      <c r="I75" s="154" t="s">
        <v>91</v>
      </c>
      <c r="J75" s="154">
        <v>1</v>
      </c>
      <c r="K75" s="106"/>
      <c r="L75" s="106"/>
      <c r="M75" s="110">
        <f t="shared" si="4"/>
        <v>0</v>
      </c>
      <c r="N75" s="110">
        <f t="shared" si="5"/>
        <v>0</v>
      </c>
    </row>
    <row r="76" spans="1:14" s="125" customFormat="1" ht="12">
      <c r="A76" s="123"/>
      <c r="B76" s="123"/>
      <c r="C76" s="123"/>
      <c r="D76" s="123"/>
      <c r="E76" s="124"/>
      <c r="F76" s="120"/>
      <c r="G76" s="131"/>
      <c r="H76" s="152"/>
      <c r="I76" s="154"/>
      <c r="J76" s="154"/>
      <c r="K76" s="106"/>
      <c r="L76" s="106"/>
      <c r="M76" s="110" t="str">
        <f t="shared" si="4"/>
        <v/>
      </c>
      <c r="N76" s="110" t="str">
        <f t="shared" si="5"/>
        <v/>
      </c>
    </row>
    <row r="77" spans="1:14" s="125" customFormat="1" ht="24">
      <c r="A77" s="123"/>
      <c r="B77" s="123"/>
      <c r="C77" s="123"/>
      <c r="D77" s="123"/>
      <c r="E77" s="124"/>
      <c r="F77" s="120"/>
      <c r="G77" s="131">
        <v>252</v>
      </c>
      <c r="H77" s="152" t="s">
        <v>309</v>
      </c>
      <c r="I77" s="128" t="s">
        <v>87</v>
      </c>
      <c r="J77" s="129">
        <v>40</v>
      </c>
      <c r="K77" s="106"/>
      <c r="L77" s="106"/>
      <c r="M77" s="110">
        <f t="shared" si="4"/>
        <v>0</v>
      </c>
      <c r="N77" s="110">
        <f t="shared" si="5"/>
        <v>0</v>
      </c>
    </row>
    <row r="78" spans="1:14" s="125" customFormat="1" ht="12">
      <c r="A78" s="123"/>
      <c r="B78" s="123"/>
      <c r="C78" s="123"/>
      <c r="D78" s="123"/>
      <c r="E78" s="124"/>
      <c r="F78" s="120"/>
      <c r="G78" s="131"/>
      <c r="H78" s="152"/>
      <c r="I78" s="128"/>
      <c r="J78" s="129"/>
      <c r="K78" s="106"/>
      <c r="L78" s="106"/>
      <c r="M78" s="110" t="str">
        <f t="shared" si="4"/>
        <v/>
      </c>
      <c r="N78" s="110" t="str">
        <f t="shared" si="5"/>
        <v/>
      </c>
    </row>
    <row r="79" spans="1:14" s="125" customFormat="1" ht="24">
      <c r="A79" s="123"/>
      <c r="B79" s="123"/>
      <c r="C79" s="123"/>
      <c r="D79" s="123"/>
      <c r="E79" s="124"/>
      <c r="F79" s="120"/>
      <c r="G79" s="131">
        <v>253</v>
      </c>
      <c r="H79" s="67" t="s">
        <v>310</v>
      </c>
      <c r="I79" s="128" t="s">
        <v>91</v>
      </c>
      <c r="J79" s="129">
        <v>9</v>
      </c>
      <c r="K79" s="106"/>
      <c r="L79" s="106"/>
      <c r="M79" s="110">
        <f t="shared" si="4"/>
        <v>0</v>
      </c>
      <c r="N79" s="110">
        <f t="shared" si="5"/>
        <v>0</v>
      </c>
    </row>
    <row r="80" spans="1:14" s="125" customFormat="1" ht="12">
      <c r="A80" s="123"/>
      <c r="B80" s="123"/>
      <c r="C80" s="123"/>
      <c r="D80" s="123"/>
      <c r="E80" s="124"/>
      <c r="F80" s="120"/>
      <c r="G80" s="131"/>
      <c r="H80" s="152"/>
      <c r="I80" s="128"/>
      <c r="J80" s="129"/>
      <c r="K80" s="106"/>
      <c r="L80" s="106"/>
      <c r="M80" s="110" t="str">
        <f t="shared" si="4"/>
        <v/>
      </c>
      <c r="N80" s="110" t="str">
        <f t="shared" si="5"/>
        <v/>
      </c>
    </row>
    <row r="81" spans="1:14" s="125" customFormat="1" ht="36">
      <c r="A81" s="123"/>
      <c r="B81" s="123"/>
      <c r="C81" s="123"/>
      <c r="D81" s="123"/>
      <c r="E81" s="124"/>
      <c r="F81" s="120"/>
      <c r="G81" s="131">
        <v>254</v>
      </c>
      <c r="H81" s="152" t="s">
        <v>311</v>
      </c>
      <c r="I81" s="128"/>
      <c r="J81" s="129"/>
      <c r="K81" s="106"/>
      <c r="L81" s="106"/>
      <c r="M81" s="110" t="str">
        <f t="shared" si="4"/>
        <v/>
      </c>
      <c r="N81" s="110" t="str">
        <f t="shared" si="5"/>
        <v/>
      </c>
    </row>
    <row r="82" spans="1:14" s="125" customFormat="1" ht="12">
      <c r="A82" s="123"/>
      <c r="B82" s="123"/>
      <c r="C82" s="123"/>
      <c r="D82" s="123"/>
      <c r="E82" s="124"/>
      <c r="F82" s="120"/>
      <c r="G82" s="131"/>
      <c r="H82" s="152" t="s">
        <v>312</v>
      </c>
      <c r="I82" s="128" t="s">
        <v>127</v>
      </c>
      <c r="J82" s="129">
        <v>3</v>
      </c>
      <c r="K82" s="106"/>
      <c r="L82" s="106"/>
      <c r="M82" s="110">
        <f t="shared" si="4"/>
        <v>0</v>
      </c>
      <c r="N82" s="110">
        <f t="shared" si="5"/>
        <v>0</v>
      </c>
    </row>
    <row r="83" spans="1:14" s="125" customFormat="1" ht="12">
      <c r="A83" s="123"/>
      <c r="B83" s="123"/>
      <c r="C83" s="123"/>
      <c r="D83" s="123"/>
      <c r="E83" s="124"/>
      <c r="F83" s="120"/>
      <c r="G83" s="131"/>
      <c r="H83" s="152"/>
      <c r="I83" s="128"/>
      <c r="J83" s="129"/>
      <c r="K83" s="106"/>
      <c r="L83" s="106"/>
      <c r="M83" s="110" t="str">
        <f t="shared" si="4"/>
        <v/>
      </c>
      <c r="N83" s="110" t="str">
        <f t="shared" si="5"/>
        <v/>
      </c>
    </row>
    <row r="84" spans="1:14" s="125" customFormat="1" ht="24">
      <c r="A84" s="123"/>
      <c r="B84" s="123"/>
      <c r="C84" s="123"/>
      <c r="D84" s="123"/>
      <c r="E84" s="124"/>
      <c r="F84" s="120"/>
      <c r="G84" s="131">
        <v>255</v>
      </c>
      <c r="H84" s="152" t="s">
        <v>313</v>
      </c>
      <c r="I84" s="154" t="s">
        <v>91</v>
      </c>
      <c r="J84" s="154">
        <v>1</v>
      </c>
      <c r="K84" s="106"/>
      <c r="L84" s="106"/>
      <c r="M84" s="110">
        <f t="shared" si="4"/>
        <v>0</v>
      </c>
      <c r="N84" s="110">
        <f t="shared" si="5"/>
        <v>0</v>
      </c>
    </row>
    <row r="85" spans="1:14" s="125" customFormat="1" ht="12">
      <c r="A85" s="123"/>
      <c r="B85" s="123"/>
      <c r="C85" s="123"/>
      <c r="D85" s="123"/>
      <c r="E85" s="124"/>
      <c r="F85" s="120"/>
      <c r="G85" s="131"/>
      <c r="H85" s="152"/>
      <c r="I85" s="128"/>
      <c r="J85" s="129"/>
      <c r="K85" s="106"/>
      <c r="L85" s="106"/>
      <c r="M85" s="110" t="str">
        <f t="shared" si="4"/>
        <v/>
      </c>
      <c r="N85" s="110" t="str">
        <f t="shared" si="5"/>
        <v/>
      </c>
    </row>
    <row r="86" spans="1:14" s="125" customFormat="1" ht="12">
      <c r="A86" s="123"/>
      <c r="B86" s="123"/>
      <c r="C86" s="123"/>
      <c r="D86" s="123"/>
      <c r="E86" s="124"/>
      <c r="F86" s="120"/>
      <c r="G86" s="131">
        <v>256</v>
      </c>
      <c r="H86" s="152" t="s">
        <v>214</v>
      </c>
      <c r="I86" s="154" t="s">
        <v>91</v>
      </c>
      <c r="J86" s="154">
        <v>1</v>
      </c>
      <c r="K86" s="106"/>
      <c r="L86" s="106"/>
      <c r="M86" s="110">
        <f t="shared" si="4"/>
        <v>0</v>
      </c>
      <c r="N86" s="110">
        <f t="shared" si="5"/>
        <v>0</v>
      </c>
    </row>
    <row r="87" spans="1:14" s="125" customFormat="1" ht="12">
      <c r="A87" s="123"/>
      <c r="B87" s="123"/>
      <c r="C87" s="123"/>
      <c r="D87" s="123"/>
      <c r="E87" s="124"/>
      <c r="F87" s="120"/>
      <c r="G87" s="131"/>
      <c r="H87" s="152" t="s">
        <v>314</v>
      </c>
      <c r="I87" s="128"/>
      <c r="J87" s="129"/>
      <c r="K87" s="106"/>
      <c r="L87" s="106"/>
      <c r="M87" s="110" t="str">
        <f t="shared" si="4"/>
        <v/>
      </c>
      <c r="N87" s="110" t="str">
        <f t="shared" si="5"/>
        <v/>
      </c>
    </row>
    <row r="88" spans="1:14" s="125" customFormat="1" ht="12">
      <c r="A88" s="123"/>
      <c r="B88" s="123"/>
      <c r="C88" s="123"/>
      <c r="D88" s="123"/>
      <c r="E88" s="124"/>
      <c r="F88" s="120"/>
      <c r="G88" s="131"/>
      <c r="H88" s="152" t="s">
        <v>216</v>
      </c>
      <c r="I88" s="128"/>
      <c r="J88" s="129"/>
      <c r="K88" s="106"/>
      <c r="L88" s="106"/>
      <c r="M88" s="110" t="str">
        <f t="shared" si="4"/>
        <v/>
      </c>
      <c r="N88" s="110" t="str">
        <f t="shared" si="5"/>
        <v/>
      </c>
    </row>
    <row r="89" spans="1:14" s="125" customFormat="1" ht="12">
      <c r="A89" s="123"/>
      <c r="B89" s="123"/>
      <c r="C89" s="123"/>
      <c r="D89" s="123"/>
      <c r="E89" s="124"/>
      <c r="F89" s="120"/>
      <c r="G89" s="131"/>
      <c r="H89" s="152" t="s">
        <v>315</v>
      </c>
      <c r="I89" s="128"/>
      <c r="J89" s="129"/>
      <c r="K89" s="106"/>
      <c r="L89" s="106"/>
      <c r="M89" s="110" t="str">
        <f t="shared" si="4"/>
        <v/>
      </c>
      <c r="N89" s="110" t="str">
        <f t="shared" si="5"/>
        <v/>
      </c>
    </row>
    <row r="90" spans="1:14" s="125" customFormat="1" ht="12">
      <c r="A90" s="123"/>
      <c r="B90" s="123"/>
      <c r="C90" s="123"/>
      <c r="D90" s="123"/>
      <c r="E90" s="124"/>
      <c r="F90" s="120"/>
      <c r="G90" s="131"/>
      <c r="H90" s="152" t="s">
        <v>316</v>
      </c>
      <c r="I90" s="128"/>
      <c r="J90" s="129"/>
      <c r="K90" s="106"/>
      <c r="L90" s="106"/>
      <c r="M90" s="110" t="str">
        <f t="shared" si="4"/>
        <v/>
      </c>
      <c r="N90" s="110" t="str">
        <f t="shared" si="5"/>
        <v/>
      </c>
    </row>
    <row r="91" spans="1:14" s="125" customFormat="1" ht="12">
      <c r="A91" s="123"/>
      <c r="B91" s="123"/>
      <c r="C91" s="123"/>
      <c r="D91" s="123"/>
      <c r="E91" s="124"/>
      <c r="F91" s="120"/>
      <c r="G91" s="131"/>
      <c r="H91" s="152" t="s">
        <v>218</v>
      </c>
      <c r="I91" s="128"/>
      <c r="J91" s="129"/>
      <c r="K91" s="106"/>
      <c r="L91" s="106"/>
      <c r="M91" s="110" t="str">
        <f t="shared" si="4"/>
        <v/>
      </c>
      <c r="N91" s="110" t="str">
        <f t="shared" si="5"/>
        <v/>
      </c>
    </row>
    <row r="92" spans="1:14" s="125" customFormat="1" ht="12">
      <c r="A92" s="123"/>
      <c r="B92" s="123"/>
      <c r="C92" s="123"/>
      <c r="D92" s="123"/>
      <c r="E92" s="124"/>
      <c r="F92" s="120"/>
      <c r="G92" s="131"/>
      <c r="H92" s="152"/>
      <c r="I92" s="128"/>
      <c r="J92" s="129"/>
      <c r="K92" s="106"/>
      <c r="L92" s="106"/>
      <c r="M92" s="110" t="str">
        <f t="shared" si="4"/>
        <v/>
      </c>
      <c r="N92" s="110" t="str">
        <f t="shared" si="5"/>
        <v/>
      </c>
    </row>
    <row r="93" spans="1:14" s="125" customFormat="1" ht="24">
      <c r="A93" s="123"/>
      <c r="B93" s="123"/>
      <c r="C93" s="123"/>
      <c r="D93" s="123"/>
      <c r="E93" s="124"/>
      <c r="F93" s="120"/>
      <c r="G93" s="131">
        <v>257</v>
      </c>
      <c r="H93" s="152" t="s">
        <v>226</v>
      </c>
      <c r="I93" s="154" t="s">
        <v>91</v>
      </c>
      <c r="J93" s="154">
        <v>1</v>
      </c>
      <c r="K93" s="106"/>
      <c r="L93" s="106"/>
      <c r="M93" s="110">
        <f t="shared" si="4"/>
        <v>0</v>
      </c>
      <c r="N93" s="110">
        <f t="shared" si="5"/>
        <v>0</v>
      </c>
    </row>
    <row r="94" spans="1:14" s="125" customFormat="1" ht="12">
      <c r="A94" s="123"/>
      <c r="B94" s="123"/>
      <c r="C94" s="123"/>
      <c r="D94" s="123"/>
      <c r="E94" s="124"/>
      <c r="F94" s="120"/>
      <c r="G94" s="131"/>
      <c r="H94" s="152" t="s">
        <v>227</v>
      </c>
      <c r="I94" s="128"/>
      <c r="J94" s="129"/>
      <c r="K94" s="106"/>
      <c r="L94" s="106"/>
      <c r="M94" s="110" t="str">
        <f t="shared" si="4"/>
        <v/>
      </c>
      <c r="N94" s="110" t="str">
        <f t="shared" si="5"/>
        <v/>
      </c>
    </row>
    <row r="95" spans="1:14" s="125" customFormat="1" ht="12">
      <c r="A95" s="123"/>
      <c r="B95" s="123"/>
      <c r="C95" s="123"/>
      <c r="D95" s="123"/>
      <c r="E95" s="124"/>
      <c r="F95" s="120"/>
      <c r="G95" s="131"/>
      <c r="H95" s="152" t="s">
        <v>228</v>
      </c>
      <c r="I95" s="128"/>
      <c r="J95" s="129"/>
      <c r="K95" s="106"/>
      <c r="L95" s="106"/>
      <c r="M95" s="110" t="str">
        <f t="shared" si="4"/>
        <v/>
      </c>
      <c r="N95" s="110" t="str">
        <f t="shared" si="5"/>
        <v/>
      </c>
    </row>
    <row r="96" spans="1:14" s="125" customFormat="1" ht="12">
      <c r="A96" s="123"/>
      <c r="B96" s="123"/>
      <c r="C96" s="123"/>
      <c r="D96" s="123"/>
      <c r="E96" s="124"/>
      <c r="F96" s="120"/>
      <c r="G96" s="131"/>
      <c r="H96" s="152"/>
      <c r="I96" s="128"/>
      <c r="J96" s="129"/>
      <c r="K96" s="106"/>
      <c r="L96" s="106"/>
      <c r="M96" s="110" t="str">
        <f t="shared" si="4"/>
        <v/>
      </c>
      <c r="N96" s="110" t="str">
        <f t="shared" si="5"/>
        <v/>
      </c>
    </row>
    <row r="97" spans="1:14" s="125" customFormat="1" ht="12">
      <c r="A97" s="123"/>
      <c r="B97" s="123"/>
      <c r="C97" s="123"/>
      <c r="D97" s="123"/>
      <c r="E97" s="124"/>
      <c r="F97" s="120"/>
      <c r="G97" s="131">
        <v>258</v>
      </c>
      <c r="H97" s="152" t="s">
        <v>317</v>
      </c>
      <c r="I97" s="154" t="s">
        <v>91</v>
      </c>
      <c r="J97" s="154">
        <v>1</v>
      </c>
      <c r="K97" s="106"/>
      <c r="L97" s="106"/>
      <c r="M97" s="110">
        <f t="shared" si="4"/>
        <v>0</v>
      </c>
      <c r="N97" s="110">
        <f t="shared" si="5"/>
        <v>0</v>
      </c>
    </row>
    <row r="98" spans="1:14" s="125" customFormat="1" ht="24">
      <c r="A98" s="123"/>
      <c r="B98" s="123"/>
      <c r="C98" s="123"/>
      <c r="D98" s="123"/>
      <c r="E98" s="124"/>
      <c r="F98" s="120"/>
      <c r="G98" s="131"/>
      <c r="H98" s="152" t="s">
        <v>318</v>
      </c>
      <c r="I98" s="128"/>
      <c r="J98" s="129"/>
      <c r="K98" s="106"/>
      <c r="L98" s="106"/>
      <c r="M98" s="110" t="str">
        <f t="shared" si="4"/>
        <v/>
      </c>
      <c r="N98" s="110" t="str">
        <f t="shared" si="5"/>
        <v/>
      </c>
    </row>
    <row r="99" spans="1:14" s="125" customFormat="1" ht="12">
      <c r="A99" s="123"/>
      <c r="B99" s="123"/>
      <c r="C99" s="123"/>
      <c r="D99" s="123"/>
      <c r="E99" s="124"/>
      <c r="F99" s="120"/>
      <c r="G99" s="131"/>
      <c r="H99" s="152" t="s">
        <v>319</v>
      </c>
      <c r="I99" s="128"/>
      <c r="J99" s="129"/>
      <c r="K99" s="106"/>
      <c r="L99" s="106"/>
      <c r="M99" s="110" t="str">
        <f t="shared" si="4"/>
        <v/>
      </c>
      <c r="N99" s="110" t="str">
        <f t="shared" si="5"/>
        <v/>
      </c>
    </row>
    <row r="100" spans="1:14" s="125" customFormat="1" ht="12">
      <c r="A100" s="123"/>
      <c r="B100" s="123"/>
      <c r="C100" s="123"/>
      <c r="D100" s="123"/>
      <c r="E100" s="124"/>
      <c r="F100" s="120"/>
      <c r="G100" s="131"/>
      <c r="H100" s="152"/>
      <c r="I100" s="128"/>
      <c r="J100" s="129"/>
      <c r="K100" s="106"/>
      <c r="L100" s="106"/>
      <c r="M100" s="110"/>
      <c r="N100" s="110"/>
    </row>
    <row r="101" spans="1:14" s="125" customFormat="1" ht="36">
      <c r="A101" s="123"/>
      <c r="B101" s="123"/>
      <c r="C101" s="123"/>
      <c r="D101" s="123"/>
      <c r="E101" s="124"/>
      <c r="F101" s="120"/>
      <c r="G101" s="131">
        <v>259</v>
      </c>
      <c r="H101" s="183" t="s">
        <v>320</v>
      </c>
      <c r="I101" s="154" t="s">
        <v>91</v>
      </c>
      <c r="J101" s="154">
        <v>1</v>
      </c>
      <c r="K101" s="106"/>
      <c r="L101" s="106"/>
      <c r="M101" s="110">
        <f t="shared" si="4"/>
        <v>0</v>
      </c>
      <c r="N101" s="110">
        <f t="shared" si="5"/>
        <v>0</v>
      </c>
    </row>
    <row r="102" spans="1:14" s="125" customFormat="1" ht="12">
      <c r="A102" s="123"/>
      <c r="B102" s="123"/>
      <c r="C102" s="123"/>
      <c r="D102" s="123"/>
      <c r="E102" s="124"/>
      <c r="F102" s="120"/>
      <c r="G102" s="131"/>
      <c r="H102" s="184"/>
      <c r="I102" s="128"/>
      <c r="J102" s="129"/>
      <c r="K102" s="106"/>
      <c r="L102" s="106"/>
      <c r="M102" s="110"/>
      <c r="N102" s="110"/>
    </row>
    <row r="103" spans="1:14" s="125" customFormat="1" ht="12">
      <c r="A103" s="123"/>
      <c r="B103" s="123"/>
      <c r="C103" s="123"/>
      <c r="D103" s="123"/>
      <c r="E103" s="124"/>
      <c r="F103" s="120"/>
      <c r="G103" s="131">
        <v>260</v>
      </c>
      <c r="H103" s="152" t="s">
        <v>321</v>
      </c>
      <c r="I103" s="128"/>
      <c r="J103" s="129"/>
      <c r="K103" s="106"/>
      <c r="L103" s="106"/>
      <c r="M103" s="110" t="str">
        <f t="shared" si="4"/>
        <v/>
      </c>
      <c r="N103" s="110" t="str">
        <f t="shared" si="5"/>
        <v/>
      </c>
    </row>
    <row r="104" spans="1:14" s="125" customFormat="1" ht="12">
      <c r="A104" s="123"/>
      <c r="B104" s="123"/>
      <c r="C104" s="123"/>
      <c r="D104" s="123"/>
      <c r="E104" s="124"/>
      <c r="F104" s="120"/>
      <c r="G104" s="131"/>
      <c r="H104" s="152"/>
      <c r="I104" s="128"/>
      <c r="J104" s="129"/>
      <c r="K104" s="106"/>
      <c r="L104" s="106"/>
      <c r="M104" s="110" t="str">
        <f t="shared" si="4"/>
        <v/>
      </c>
      <c r="N104" s="110" t="str">
        <f t="shared" si="5"/>
        <v/>
      </c>
    </row>
    <row r="105" spans="1:14" s="125" customFormat="1" ht="48">
      <c r="A105" s="123"/>
      <c r="B105" s="123"/>
      <c r="C105" s="123"/>
      <c r="D105" s="123"/>
      <c r="E105" s="124"/>
      <c r="F105" s="120"/>
      <c r="G105" s="131">
        <v>261</v>
      </c>
      <c r="H105" s="153" t="s">
        <v>230</v>
      </c>
      <c r="I105" s="154" t="s">
        <v>91</v>
      </c>
      <c r="J105" s="154">
        <v>1</v>
      </c>
      <c r="K105" s="106"/>
      <c r="L105" s="106"/>
      <c r="M105" s="110">
        <f t="shared" si="4"/>
        <v>0</v>
      </c>
      <c r="N105" s="110">
        <f t="shared" si="5"/>
        <v>0</v>
      </c>
    </row>
    <row r="106" spans="1:14" s="125" customFormat="1" ht="12">
      <c r="A106" s="123"/>
      <c r="B106" s="123"/>
      <c r="C106" s="123"/>
      <c r="D106" s="123"/>
      <c r="E106" s="124"/>
      <c r="F106" s="120"/>
      <c r="G106" s="131"/>
      <c r="H106" s="153"/>
      <c r="I106" s="128"/>
      <c r="J106" s="129"/>
      <c r="K106" s="106"/>
      <c r="L106" s="106"/>
      <c r="M106" s="110" t="str">
        <f t="shared" si="4"/>
        <v/>
      </c>
      <c r="N106" s="110" t="str">
        <f t="shared" si="5"/>
        <v/>
      </c>
    </row>
    <row r="107" spans="1:14" s="125" customFormat="1" ht="36">
      <c r="A107" s="123"/>
      <c r="B107" s="123"/>
      <c r="C107" s="123"/>
      <c r="D107" s="123"/>
      <c r="E107" s="124"/>
      <c r="F107" s="120"/>
      <c r="G107" s="131">
        <v>262</v>
      </c>
      <c r="H107" s="160" t="s">
        <v>231</v>
      </c>
      <c r="I107" s="154" t="s">
        <v>91</v>
      </c>
      <c r="J107" s="154">
        <v>1</v>
      </c>
      <c r="K107" s="106"/>
      <c r="L107" s="106"/>
      <c r="M107" s="110">
        <f t="shared" si="4"/>
        <v>0</v>
      </c>
      <c r="N107" s="110">
        <f t="shared" si="5"/>
        <v>0</v>
      </c>
    </row>
    <row r="108" spans="1:14" s="125" customFormat="1" ht="12">
      <c r="A108" s="123"/>
      <c r="B108" s="123"/>
      <c r="C108" s="123"/>
      <c r="D108" s="123"/>
      <c r="E108" s="124"/>
      <c r="F108" s="120"/>
      <c r="G108" s="131"/>
      <c r="H108" s="152"/>
      <c r="I108" s="128"/>
      <c r="J108" s="129"/>
      <c r="K108" s="106"/>
      <c r="L108" s="106"/>
      <c r="M108" s="110" t="str">
        <f t="shared" si="4"/>
        <v/>
      </c>
      <c r="N108" s="110" t="str">
        <f t="shared" si="5"/>
        <v/>
      </c>
    </row>
    <row r="109" spans="1:14" s="125" customFormat="1" ht="12">
      <c r="A109" s="123"/>
      <c r="B109" s="123"/>
      <c r="C109" s="123"/>
      <c r="D109" s="123"/>
      <c r="E109" s="124"/>
      <c r="F109" s="120"/>
      <c r="G109" s="131">
        <v>263</v>
      </c>
      <c r="H109" s="152" t="s">
        <v>232</v>
      </c>
      <c r="I109" s="154" t="s">
        <v>91</v>
      </c>
      <c r="J109" s="154">
        <v>1</v>
      </c>
      <c r="K109" s="106"/>
      <c r="L109" s="106"/>
      <c r="M109" s="110">
        <f t="shared" si="4"/>
        <v>0</v>
      </c>
      <c r="N109" s="110">
        <f t="shared" si="5"/>
        <v>0</v>
      </c>
    </row>
    <row r="110" spans="1:14" s="125" customFormat="1" ht="12">
      <c r="A110" s="123"/>
      <c r="B110" s="123"/>
      <c r="C110" s="123"/>
      <c r="D110" s="123"/>
      <c r="E110" s="124"/>
      <c r="F110" s="120"/>
      <c r="G110" s="131"/>
      <c r="H110" s="134"/>
      <c r="I110" s="128"/>
      <c r="J110" s="129"/>
      <c r="K110" s="106"/>
      <c r="L110" s="106"/>
      <c r="M110" s="110"/>
      <c r="N110" s="110"/>
    </row>
    <row r="111" spans="1:14" s="125" customFormat="1" ht="12.75">
      <c r="A111" s="123"/>
      <c r="B111" s="123"/>
      <c r="C111" s="123"/>
      <c r="D111" s="123"/>
      <c r="E111" s="124"/>
      <c r="G111" s="126"/>
      <c r="H111" s="115" t="s">
        <v>92</v>
      </c>
      <c r="I111" s="128"/>
      <c r="J111" s="129"/>
      <c r="K111" s="129"/>
      <c r="L111" s="129"/>
      <c r="M111" s="129"/>
      <c r="N111" s="145">
        <f>SUM(N72:N110)</f>
        <v>0</v>
      </c>
    </row>
    <row r="112" spans="1:14" s="125" customFormat="1" ht="12">
      <c r="A112" s="123"/>
      <c r="B112" s="123"/>
      <c r="C112" s="123"/>
      <c r="D112" s="123"/>
      <c r="E112" s="124"/>
      <c r="G112" s="126"/>
      <c r="H112" s="134"/>
      <c r="I112" s="128"/>
      <c r="J112" s="129"/>
      <c r="K112" s="106"/>
      <c r="L112" s="106"/>
      <c r="M112" s="110"/>
      <c r="N112" s="110"/>
    </row>
  </sheetData>
  <pageMargins left="0.98425196850393704" right="0.39370078740157483" top="0.98425196850393704" bottom="1.1811023622047245" header="0.51181102362204722" footer="0.51181102362204722"/>
  <pageSetup paperSize="9" scale="90" fitToHeight="400" orientation="landscape" r:id="rId1"/>
  <headerFooter alignWithMargins="0">
    <oddHeader>&amp;C&amp;"Arial CE,Običajno"&amp;12 JKIRNA 7S-01</oddHeader>
    <oddFooter>&amp;L&amp;8File:&amp;F/&amp;A 
Objekt:Kemijski inštitut,
Laboratorij za regulatorne mreže RNA
&amp;C 2 - &amp;P/&amp;N&amp;R&amp;8Revizija:&amp;D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C6B0E-83A1-4E4E-9427-9D987190F645}">
  <sheetPr codeName="List23">
    <tabColor rgb="FF66CCFF"/>
  </sheetPr>
  <dimension ref="A1:O93"/>
  <sheetViews>
    <sheetView view="pageBreakPreview" topLeftCell="A55" zoomScaleNormal="100" zoomScaleSheetLayoutView="100" workbookViewId="0">
      <selection activeCell="O91" sqref="O91"/>
    </sheetView>
  </sheetViews>
  <sheetFormatPr defaultRowHeight="11.25"/>
  <cols>
    <col min="1" max="1" width="15" style="47" customWidth="1"/>
    <col min="2" max="2" width="13.7109375" style="48" customWidth="1"/>
    <col min="3" max="3" width="6.140625" style="47" customWidth="1"/>
    <col min="4" max="4" width="13.5703125" style="49" customWidth="1"/>
    <col min="5" max="5" width="15.42578125" style="49" customWidth="1"/>
    <col min="6" max="6" width="2" style="49" customWidth="1"/>
    <col min="7" max="7" width="7.28515625" style="83" bestFit="1" customWidth="1"/>
    <col min="8" max="8" width="75.7109375" style="84" customWidth="1"/>
    <col min="9" max="9" width="5.140625" style="118" customWidth="1"/>
    <col min="10" max="10" width="6.5703125" style="197" customWidth="1"/>
    <col min="11" max="11" width="11.5703125" style="118" customWidth="1"/>
    <col min="12" max="12" width="12.5703125" style="118" customWidth="1"/>
    <col min="13" max="13" width="11" style="118" customWidth="1"/>
    <col min="14" max="14" width="8.5703125" style="119" customWidth="1"/>
    <col min="15" max="15" width="42.28515625" style="47" customWidth="1"/>
    <col min="16" max="16384" width="9.140625" style="47"/>
  </cols>
  <sheetData>
    <row r="1" spans="2:15" ht="12.75" thickBot="1">
      <c r="F1" s="50"/>
      <c r="G1" s="86"/>
      <c r="H1" s="87"/>
      <c r="I1" s="88"/>
      <c r="J1" s="185"/>
      <c r="K1" s="89"/>
      <c r="L1" s="89"/>
      <c r="M1" s="89"/>
      <c r="N1" s="90"/>
      <c r="O1" s="91"/>
    </row>
    <row r="2" spans="2:15" s="98" customFormat="1" ht="12" thickBot="1">
      <c r="B2" s="122"/>
      <c r="D2" s="92"/>
      <c r="E2" s="92"/>
      <c r="F2" s="92"/>
      <c r="G2" s="93" t="s">
        <v>76</v>
      </c>
      <c r="H2" s="94" t="s">
        <v>77</v>
      </c>
      <c r="I2" s="95" t="s">
        <v>78</v>
      </c>
      <c r="J2" s="95" t="s">
        <v>79</v>
      </c>
      <c r="K2" s="95" t="s">
        <v>80</v>
      </c>
      <c r="L2" s="95" t="s">
        <v>81</v>
      </c>
      <c r="M2" s="96" t="s">
        <v>82</v>
      </c>
      <c r="N2" s="96" t="s">
        <v>83</v>
      </c>
      <c r="O2" s="97"/>
    </row>
    <row r="3" spans="2:15" s="98" customFormat="1">
      <c r="B3" s="122"/>
      <c r="D3" s="92"/>
      <c r="E3" s="92"/>
      <c r="F3" s="92"/>
      <c r="G3" s="99"/>
      <c r="H3" s="100"/>
      <c r="I3" s="186"/>
      <c r="J3" s="186"/>
      <c r="K3" s="101"/>
      <c r="L3" s="101"/>
      <c r="M3" s="101"/>
      <c r="N3" s="102"/>
      <c r="O3" s="97"/>
    </row>
    <row r="4" spans="2:15" s="98" customFormat="1" ht="12">
      <c r="B4" s="122"/>
      <c r="D4" s="92"/>
      <c r="E4" s="92"/>
      <c r="F4" s="92"/>
      <c r="G4" s="103" t="s">
        <v>244</v>
      </c>
      <c r="H4" s="104" t="s">
        <v>245</v>
      </c>
      <c r="I4" s="186"/>
      <c r="J4" s="186"/>
      <c r="K4" s="101"/>
      <c r="L4" s="101"/>
      <c r="M4" s="101"/>
      <c r="N4" s="187"/>
      <c r="O4" s="97"/>
    </row>
    <row r="5" spans="2:15" s="98" customFormat="1" ht="12">
      <c r="B5" s="122"/>
      <c r="D5" s="92"/>
      <c r="E5" s="92"/>
      <c r="F5" s="92"/>
      <c r="G5" s="103"/>
      <c r="H5" s="104"/>
      <c r="I5" s="186"/>
      <c r="J5" s="186"/>
      <c r="K5" s="101"/>
      <c r="L5" s="101"/>
      <c r="M5" s="110" t="str">
        <f t="shared" ref="M5:M62" si="0">IF(OR(J5="",J5=0),"",K5+L5)</f>
        <v/>
      </c>
      <c r="N5" s="110" t="str">
        <f t="shared" ref="N5:N62" si="1">IF(OR(J5="",J5=0),"",J5*M5)</f>
        <v/>
      </c>
      <c r="O5" s="97"/>
    </row>
    <row r="6" spans="2:15" s="98" customFormat="1" ht="12">
      <c r="B6" s="122"/>
      <c r="D6" s="92"/>
      <c r="E6" s="92"/>
      <c r="F6" s="92"/>
      <c r="G6" s="103"/>
      <c r="H6" s="104" t="s">
        <v>322</v>
      </c>
      <c r="I6" s="186"/>
      <c r="J6" s="186"/>
      <c r="K6" s="101"/>
      <c r="L6" s="101"/>
      <c r="M6" s="110" t="str">
        <f t="shared" si="0"/>
        <v/>
      </c>
      <c r="N6" s="110" t="str">
        <f t="shared" si="1"/>
        <v/>
      </c>
      <c r="O6" s="97"/>
    </row>
    <row r="7" spans="2:15" s="98" customFormat="1" ht="12">
      <c r="B7" s="122"/>
      <c r="D7" s="92"/>
      <c r="E7" s="92"/>
      <c r="F7" s="92"/>
      <c r="G7" s="103"/>
      <c r="H7" s="104"/>
      <c r="I7" s="186"/>
      <c r="J7" s="186"/>
      <c r="K7" s="101"/>
      <c r="L7" s="101"/>
      <c r="M7" s="110" t="str">
        <f t="shared" si="0"/>
        <v/>
      </c>
      <c r="N7" s="110" t="str">
        <f t="shared" si="1"/>
        <v/>
      </c>
      <c r="O7" s="97"/>
    </row>
    <row r="8" spans="2:15" s="98" customFormat="1" ht="12">
      <c r="B8" s="122"/>
      <c r="D8" s="92"/>
      <c r="E8" s="92"/>
      <c r="F8" s="120">
        <v>1</v>
      </c>
      <c r="G8" s="131">
        <v>1</v>
      </c>
      <c r="H8" s="113" t="s">
        <v>323</v>
      </c>
      <c r="I8" s="105"/>
      <c r="J8" s="144"/>
      <c r="K8" s="101"/>
      <c r="L8" s="101"/>
      <c r="M8" s="110" t="str">
        <f t="shared" si="0"/>
        <v/>
      </c>
      <c r="N8" s="110" t="str">
        <f t="shared" si="1"/>
        <v/>
      </c>
      <c r="O8" s="97"/>
    </row>
    <row r="9" spans="2:15" s="98" customFormat="1" ht="12">
      <c r="B9" s="122"/>
      <c r="D9" s="92"/>
      <c r="E9" s="92"/>
      <c r="F9" s="120"/>
      <c r="G9" s="131"/>
      <c r="H9" s="113" t="s">
        <v>324</v>
      </c>
      <c r="I9" s="105" t="s">
        <v>91</v>
      </c>
      <c r="J9" s="144">
        <v>1</v>
      </c>
      <c r="K9" s="101"/>
      <c r="L9" s="101"/>
      <c r="M9" s="110">
        <v>0</v>
      </c>
      <c r="N9" s="110">
        <f t="shared" si="1"/>
        <v>0</v>
      </c>
      <c r="O9" s="97"/>
    </row>
    <row r="10" spans="2:15" s="98" customFormat="1" ht="12">
      <c r="B10" s="122"/>
      <c r="D10" s="92"/>
      <c r="E10" s="92"/>
      <c r="F10" s="120"/>
      <c r="G10" s="131"/>
      <c r="H10" s="113" t="s">
        <v>325</v>
      </c>
      <c r="I10" s="105" t="s">
        <v>91</v>
      </c>
      <c r="J10" s="144">
        <v>1</v>
      </c>
      <c r="K10" s="101"/>
      <c r="L10" s="101"/>
      <c r="M10" s="110">
        <f t="shared" si="0"/>
        <v>0</v>
      </c>
      <c r="N10" s="110">
        <f t="shared" si="1"/>
        <v>0</v>
      </c>
      <c r="O10" s="97"/>
    </row>
    <row r="11" spans="2:15" s="98" customFormat="1" ht="12">
      <c r="B11" s="122"/>
      <c r="D11" s="92"/>
      <c r="E11" s="92"/>
      <c r="F11" s="120"/>
      <c r="G11" s="131"/>
      <c r="H11" s="113" t="s">
        <v>326</v>
      </c>
      <c r="I11" s="105" t="s">
        <v>91</v>
      </c>
      <c r="J11" s="144">
        <v>1</v>
      </c>
      <c r="K11" s="101"/>
      <c r="L11" s="101"/>
      <c r="M11" s="110">
        <f t="shared" si="0"/>
        <v>0</v>
      </c>
      <c r="N11" s="110">
        <f t="shared" si="1"/>
        <v>0</v>
      </c>
      <c r="O11" s="97"/>
    </row>
    <row r="12" spans="2:15" s="98" customFormat="1" ht="12">
      <c r="B12" s="122"/>
      <c r="D12" s="92"/>
      <c r="E12" s="92"/>
      <c r="F12" s="120"/>
      <c r="G12" s="131"/>
      <c r="H12" s="113"/>
      <c r="I12" s="105"/>
      <c r="J12" s="144"/>
      <c r="K12" s="101"/>
      <c r="L12" s="101"/>
      <c r="M12" s="110" t="str">
        <f t="shared" si="0"/>
        <v/>
      </c>
      <c r="N12" s="110" t="str">
        <f t="shared" si="1"/>
        <v/>
      </c>
      <c r="O12" s="97"/>
    </row>
    <row r="13" spans="2:15" s="98" customFormat="1" ht="96">
      <c r="B13" s="122"/>
      <c r="D13" s="92"/>
      <c r="E13" s="92"/>
      <c r="F13" s="120">
        <v>1</v>
      </c>
      <c r="G13" s="131">
        <v>2</v>
      </c>
      <c r="H13" s="113" t="s">
        <v>327</v>
      </c>
      <c r="I13" s="105"/>
      <c r="J13" s="144"/>
      <c r="K13" s="101"/>
      <c r="L13" s="101"/>
      <c r="M13" s="110" t="str">
        <f t="shared" si="0"/>
        <v/>
      </c>
      <c r="N13" s="110" t="str">
        <f t="shared" si="1"/>
        <v/>
      </c>
      <c r="O13" s="97"/>
    </row>
    <row r="14" spans="2:15" s="98" customFormat="1" ht="12">
      <c r="B14" s="122"/>
      <c r="D14" s="92"/>
      <c r="E14" s="92"/>
      <c r="F14" s="120"/>
      <c r="G14" s="131"/>
      <c r="H14" s="113" t="s">
        <v>328</v>
      </c>
      <c r="I14" s="105" t="s">
        <v>179</v>
      </c>
      <c r="J14" s="144">
        <v>16</v>
      </c>
      <c r="K14" s="101"/>
      <c r="L14" s="101"/>
      <c r="M14" s="110">
        <f t="shared" si="0"/>
        <v>0</v>
      </c>
      <c r="N14" s="110">
        <f t="shared" si="1"/>
        <v>0</v>
      </c>
      <c r="O14" s="97"/>
    </row>
    <row r="15" spans="2:15" s="98" customFormat="1" ht="12">
      <c r="B15" s="122"/>
      <c r="D15" s="92"/>
      <c r="E15" s="92"/>
      <c r="F15" s="120"/>
      <c r="G15" s="131"/>
      <c r="H15" s="113" t="s">
        <v>329</v>
      </c>
      <c r="I15" s="105" t="s">
        <v>179</v>
      </c>
      <c r="J15" s="144">
        <v>19</v>
      </c>
      <c r="K15" s="101"/>
      <c r="L15" s="101"/>
      <c r="M15" s="110">
        <f t="shared" si="0"/>
        <v>0</v>
      </c>
      <c r="N15" s="110">
        <f t="shared" si="1"/>
        <v>0</v>
      </c>
      <c r="O15" s="97"/>
    </row>
    <row r="16" spans="2:15" s="98" customFormat="1" ht="12">
      <c r="B16" s="122"/>
      <c r="D16" s="92"/>
      <c r="E16" s="92"/>
      <c r="F16" s="120"/>
      <c r="G16" s="131"/>
      <c r="H16" s="113" t="s">
        <v>330</v>
      </c>
      <c r="I16" s="105" t="s">
        <v>179</v>
      </c>
      <c r="J16" s="144">
        <v>12</v>
      </c>
      <c r="K16" s="101"/>
      <c r="L16" s="101"/>
      <c r="M16" s="110">
        <f t="shared" si="0"/>
        <v>0</v>
      </c>
      <c r="N16" s="110">
        <f t="shared" si="1"/>
        <v>0</v>
      </c>
      <c r="O16" s="97"/>
    </row>
    <row r="17" spans="2:15" s="98" customFormat="1" ht="12">
      <c r="B17" s="122"/>
      <c r="D17" s="92"/>
      <c r="E17" s="92"/>
      <c r="F17" s="120"/>
      <c r="G17" s="131"/>
      <c r="H17" s="113"/>
      <c r="I17" s="105"/>
      <c r="J17" s="144"/>
      <c r="K17" s="101"/>
      <c r="L17" s="101"/>
      <c r="M17" s="110" t="str">
        <f t="shared" si="0"/>
        <v/>
      </c>
      <c r="N17" s="110" t="str">
        <f t="shared" si="1"/>
        <v/>
      </c>
      <c r="O17" s="97"/>
    </row>
    <row r="18" spans="2:15" s="98" customFormat="1" ht="60">
      <c r="B18" s="122"/>
      <c r="D18" s="92"/>
      <c r="E18" s="92"/>
      <c r="F18" s="120">
        <v>1</v>
      </c>
      <c r="G18" s="131">
        <v>3</v>
      </c>
      <c r="H18" s="113" t="s">
        <v>331</v>
      </c>
      <c r="I18" s="105"/>
      <c r="J18" s="144"/>
      <c r="K18" s="101"/>
      <c r="L18" s="101"/>
      <c r="M18" s="110" t="str">
        <f t="shared" si="0"/>
        <v/>
      </c>
      <c r="N18" s="110" t="str">
        <f t="shared" si="1"/>
        <v/>
      </c>
      <c r="O18" s="97"/>
    </row>
    <row r="19" spans="2:15" s="98" customFormat="1" ht="12">
      <c r="B19" s="122"/>
      <c r="D19" s="92"/>
      <c r="E19" s="92"/>
      <c r="F19" s="120"/>
      <c r="G19" s="131"/>
      <c r="H19" s="113" t="s">
        <v>332</v>
      </c>
      <c r="I19" s="105" t="s">
        <v>179</v>
      </c>
      <c r="J19" s="144">
        <v>16</v>
      </c>
      <c r="K19" s="101"/>
      <c r="L19" s="101"/>
      <c r="M19" s="110">
        <f t="shared" si="0"/>
        <v>0</v>
      </c>
      <c r="N19" s="110">
        <f t="shared" si="1"/>
        <v>0</v>
      </c>
      <c r="O19" s="97"/>
    </row>
    <row r="20" spans="2:15" s="98" customFormat="1" ht="12">
      <c r="B20" s="122"/>
      <c r="D20" s="92"/>
      <c r="E20" s="92"/>
      <c r="F20" s="120"/>
      <c r="G20" s="131"/>
      <c r="H20" s="113" t="s">
        <v>333</v>
      </c>
      <c r="I20" s="105" t="s">
        <v>179</v>
      </c>
      <c r="J20" s="144">
        <v>19</v>
      </c>
      <c r="K20" s="101"/>
      <c r="L20" s="101"/>
      <c r="M20" s="110">
        <f t="shared" si="0"/>
        <v>0</v>
      </c>
      <c r="N20" s="110">
        <f t="shared" si="1"/>
        <v>0</v>
      </c>
      <c r="O20" s="97"/>
    </row>
    <row r="21" spans="2:15" s="98" customFormat="1" ht="12">
      <c r="B21" s="122"/>
      <c r="D21" s="92"/>
      <c r="E21" s="92"/>
      <c r="F21" s="120"/>
      <c r="G21" s="131"/>
      <c r="H21" s="113" t="s">
        <v>334</v>
      </c>
      <c r="I21" s="105" t="s">
        <v>179</v>
      </c>
      <c r="J21" s="144">
        <v>12</v>
      </c>
      <c r="K21" s="101"/>
      <c r="L21" s="101"/>
      <c r="M21" s="110">
        <f t="shared" si="0"/>
        <v>0</v>
      </c>
      <c r="N21" s="110">
        <f t="shared" si="1"/>
        <v>0</v>
      </c>
      <c r="O21" s="97"/>
    </row>
    <row r="22" spans="2:15" s="98" customFormat="1" ht="12">
      <c r="B22" s="122"/>
      <c r="D22" s="92"/>
      <c r="E22" s="92"/>
      <c r="F22" s="120"/>
      <c r="G22" s="131"/>
      <c r="H22" s="113"/>
      <c r="I22" s="105"/>
      <c r="J22" s="144"/>
      <c r="K22" s="101"/>
      <c r="L22" s="101"/>
      <c r="M22" s="110" t="str">
        <f t="shared" si="0"/>
        <v/>
      </c>
      <c r="N22" s="110" t="str">
        <f t="shared" si="1"/>
        <v/>
      </c>
      <c r="O22" s="97"/>
    </row>
    <row r="23" spans="2:15" s="98" customFormat="1" ht="12">
      <c r="B23" s="122"/>
      <c r="D23" s="92"/>
      <c r="E23" s="92"/>
      <c r="F23" s="120"/>
      <c r="G23" s="131"/>
      <c r="H23" s="104" t="s">
        <v>335</v>
      </c>
      <c r="I23" s="105"/>
      <c r="J23" s="144"/>
      <c r="K23" s="101"/>
      <c r="L23" s="101"/>
      <c r="M23" s="110" t="str">
        <f t="shared" si="0"/>
        <v/>
      </c>
      <c r="N23" s="110" t="str">
        <f t="shared" si="1"/>
        <v/>
      </c>
      <c r="O23" s="97"/>
    </row>
    <row r="24" spans="2:15" s="98" customFormat="1" ht="12">
      <c r="B24" s="122"/>
      <c r="D24" s="92"/>
      <c r="E24" s="92"/>
      <c r="F24" s="120"/>
      <c r="G24" s="131"/>
      <c r="H24" s="113"/>
      <c r="I24" s="105"/>
      <c r="J24" s="144"/>
      <c r="K24" s="101"/>
      <c r="L24" s="101"/>
      <c r="M24" s="110" t="str">
        <f t="shared" si="0"/>
        <v/>
      </c>
      <c r="N24" s="110" t="str">
        <f t="shared" si="1"/>
        <v/>
      </c>
      <c r="O24" s="97"/>
    </row>
    <row r="25" spans="2:15" s="98" customFormat="1" ht="12">
      <c r="B25" s="122"/>
      <c r="D25" s="92"/>
      <c r="E25" s="92"/>
      <c r="F25" s="120">
        <v>1</v>
      </c>
      <c r="G25" s="131">
        <v>4</v>
      </c>
      <c r="H25" s="188" t="s">
        <v>336</v>
      </c>
      <c r="I25" s="105" t="s">
        <v>91</v>
      </c>
      <c r="J25" s="144">
        <v>2</v>
      </c>
      <c r="K25" s="101"/>
      <c r="L25" s="101"/>
      <c r="M25" s="110">
        <f t="shared" si="0"/>
        <v>0</v>
      </c>
      <c r="N25" s="110">
        <f t="shared" si="1"/>
        <v>0</v>
      </c>
      <c r="O25" s="97"/>
    </row>
    <row r="26" spans="2:15" s="98" customFormat="1" ht="12">
      <c r="B26" s="122"/>
      <c r="D26" s="92"/>
      <c r="E26" s="92"/>
      <c r="F26" s="120"/>
      <c r="G26" s="131"/>
      <c r="H26" s="189" t="s">
        <v>337</v>
      </c>
      <c r="I26" s="105"/>
      <c r="J26" s="144"/>
      <c r="K26" s="101"/>
      <c r="L26" s="101"/>
      <c r="M26" s="110" t="str">
        <f t="shared" si="0"/>
        <v/>
      </c>
      <c r="N26" s="110" t="str">
        <f t="shared" si="1"/>
        <v/>
      </c>
      <c r="O26" s="97"/>
    </row>
    <row r="27" spans="2:15" s="98" customFormat="1" ht="12">
      <c r="B27" s="122"/>
      <c r="D27" s="92"/>
      <c r="E27" s="92"/>
      <c r="F27" s="120"/>
      <c r="G27" s="131"/>
      <c r="H27" s="189" t="s">
        <v>338</v>
      </c>
      <c r="I27" s="186"/>
      <c r="J27" s="186"/>
      <c r="K27" s="101"/>
      <c r="L27" s="101"/>
      <c r="M27" s="110" t="str">
        <f t="shared" si="0"/>
        <v/>
      </c>
      <c r="N27" s="110" t="str">
        <f t="shared" si="1"/>
        <v/>
      </c>
      <c r="O27" s="97"/>
    </row>
    <row r="28" spans="2:15" s="98" customFormat="1" ht="12">
      <c r="B28" s="122"/>
      <c r="D28" s="92"/>
      <c r="E28" s="92"/>
      <c r="F28" s="120"/>
      <c r="G28" s="131"/>
      <c r="H28" s="189" t="s">
        <v>339</v>
      </c>
      <c r="I28" s="105"/>
      <c r="J28" s="144"/>
      <c r="K28" s="101"/>
      <c r="L28" s="101"/>
      <c r="M28" s="110" t="str">
        <f t="shared" si="0"/>
        <v/>
      </c>
      <c r="N28" s="110" t="str">
        <f t="shared" si="1"/>
        <v/>
      </c>
      <c r="O28" s="97"/>
    </row>
    <row r="29" spans="2:15" s="98" customFormat="1" ht="12">
      <c r="B29" s="122"/>
      <c r="D29" s="92"/>
      <c r="E29" s="92"/>
      <c r="F29" s="120"/>
      <c r="G29" s="131"/>
      <c r="H29" s="190" t="s">
        <v>340</v>
      </c>
      <c r="I29" s="105"/>
      <c r="J29" s="144"/>
      <c r="K29" s="101"/>
      <c r="L29" s="101"/>
      <c r="M29" s="110" t="str">
        <f t="shared" si="0"/>
        <v/>
      </c>
      <c r="N29" s="110" t="str">
        <f t="shared" si="1"/>
        <v/>
      </c>
      <c r="O29" s="97"/>
    </row>
    <row r="30" spans="2:15" s="98" customFormat="1" ht="12">
      <c r="B30" s="122"/>
      <c r="D30" s="92"/>
      <c r="E30" s="92"/>
      <c r="F30" s="120"/>
      <c r="G30" s="131"/>
      <c r="H30" s="113"/>
      <c r="I30" s="105"/>
      <c r="J30" s="144"/>
      <c r="K30" s="101"/>
      <c r="L30" s="101"/>
      <c r="M30" s="110" t="str">
        <f t="shared" si="0"/>
        <v/>
      </c>
      <c r="N30" s="110" t="str">
        <f t="shared" si="1"/>
        <v/>
      </c>
      <c r="O30" s="97"/>
    </row>
    <row r="31" spans="2:15" s="98" customFormat="1" ht="12">
      <c r="B31" s="122"/>
      <c r="D31" s="92"/>
      <c r="E31" s="92"/>
      <c r="F31" s="120">
        <v>1</v>
      </c>
      <c r="G31" s="131">
        <v>5</v>
      </c>
      <c r="H31" s="188" t="s">
        <v>341</v>
      </c>
      <c r="I31" s="105" t="s">
        <v>91</v>
      </c>
      <c r="J31" s="144">
        <v>1</v>
      </c>
      <c r="K31" s="101"/>
      <c r="L31" s="101"/>
      <c r="M31" s="110">
        <f t="shared" si="0"/>
        <v>0</v>
      </c>
      <c r="N31" s="110">
        <f t="shared" si="1"/>
        <v>0</v>
      </c>
      <c r="O31" s="97"/>
    </row>
    <row r="32" spans="2:15" s="98" customFormat="1" ht="12">
      <c r="B32" s="122"/>
      <c r="D32" s="92"/>
      <c r="E32" s="92"/>
      <c r="F32" s="92"/>
      <c r="G32" s="126"/>
      <c r="H32" s="191" t="s">
        <v>342</v>
      </c>
      <c r="I32" s="105"/>
      <c r="J32" s="144"/>
      <c r="K32" s="101"/>
      <c r="L32" s="101"/>
      <c r="M32" s="110" t="str">
        <f t="shared" si="0"/>
        <v/>
      </c>
      <c r="N32" s="110" t="str">
        <f t="shared" si="1"/>
        <v/>
      </c>
      <c r="O32" s="97"/>
    </row>
    <row r="33" spans="2:15" s="98" customFormat="1" ht="12">
      <c r="B33" s="122"/>
      <c r="D33" s="92"/>
      <c r="E33" s="92"/>
      <c r="F33" s="120"/>
      <c r="G33" s="131"/>
      <c r="H33" s="189" t="s">
        <v>343</v>
      </c>
      <c r="I33" s="105"/>
      <c r="J33" s="144"/>
      <c r="K33" s="101"/>
      <c r="L33" s="101"/>
      <c r="M33" s="110" t="str">
        <f t="shared" si="0"/>
        <v/>
      </c>
      <c r="N33" s="110" t="str">
        <f t="shared" si="1"/>
        <v/>
      </c>
      <c r="O33" s="97"/>
    </row>
    <row r="34" spans="2:15" s="98" customFormat="1" ht="12">
      <c r="B34" s="122"/>
      <c r="D34" s="92"/>
      <c r="E34" s="92"/>
      <c r="F34" s="120"/>
      <c r="G34" s="131"/>
      <c r="H34" s="189" t="s">
        <v>339</v>
      </c>
      <c r="I34" s="105"/>
      <c r="J34" s="144"/>
      <c r="K34" s="101"/>
      <c r="L34" s="101"/>
      <c r="M34" s="110" t="str">
        <f t="shared" si="0"/>
        <v/>
      </c>
      <c r="N34" s="110" t="str">
        <f t="shared" si="1"/>
        <v/>
      </c>
      <c r="O34" s="97"/>
    </row>
    <row r="35" spans="2:15" s="98" customFormat="1" ht="12">
      <c r="B35" s="122"/>
      <c r="D35" s="92"/>
      <c r="E35" s="92"/>
      <c r="F35" s="92"/>
      <c r="G35" s="126"/>
      <c r="H35" s="190" t="s">
        <v>344</v>
      </c>
      <c r="I35" s="105"/>
      <c r="J35" s="144"/>
      <c r="K35" s="101"/>
      <c r="L35" s="101"/>
      <c r="M35" s="110" t="str">
        <f t="shared" si="0"/>
        <v/>
      </c>
      <c r="N35" s="110" t="str">
        <f t="shared" si="1"/>
        <v/>
      </c>
      <c r="O35" s="97"/>
    </row>
    <row r="36" spans="2:15" s="98" customFormat="1" ht="12">
      <c r="B36" s="122"/>
      <c r="D36" s="92"/>
      <c r="E36" s="92"/>
      <c r="F36" s="120"/>
      <c r="G36" s="131"/>
      <c r="H36" s="113"/>
      <c r="I36" s="105"/>
      <c r="J36" s="144"/>
      <c r="K36" s="101"/>
      <c r="L36" s="101"/>
      <c r="M36" s="110" t="str">
        <f t="shared" si="0"/>
        <v/>
      </c>
      <c r="N36" s="110" t="str">
        <f t="shared" si="1"/>
        <v/>
      </c>
      <c r="O36" s="97"/>
    </row>
    <row r="37" spans="2:15" s="98" customFormat="1" ht="12">
      <c r="B37" s="122"/>
      <c r="D37" s="92"/>
      <c r="E37" s="92"/>
      <c r="F37" s="120">
        <v>1</v>
      </c>
      <c r="G37" s="131">
        <v>6</v>
      </c>
      <c r="H37" s="188" t="s">
        <v>345</v>
      </c>
      <c r="I37" s="105" t="s">
        <v>91</v>
      </c>
      <c r="J37" s="144">
        <v>2</v>
      </c>
      <c r="K37" s="101"/>
      <c r="L37" s="101"/>
      <c r="M37" s="110">
        <f t="shared" si="0"/>
        <v>0</v>
      </c>
      <c r="N37" s="110">
        <f t="shared" si="1"/>
        <v>0</v>
      </c>
      <c r="O37" s="97"/>
    </row>
    <row r="38" spans="2:15" s="98" customFormat="1" ht="12">
      <c r="B38" s="122"/>
      <c r="D38" s="92"/>
      <c r="E38" s="92"/>
      <c r="F38" s="92"/>
      <c r="G38" s="126"/>
      <c r="H38" s="191" t="s">
        <v>346</v>
      </c>
      <c r="I38" s="105"/>
      <c r="J38" s="144"/>
      <c r="K38" s="101"/>
      <c r="L38" s="101"/>
      <c r="M38" s="110" t="str">
        <f t="shared" si="0"/>
        <v/>
      </c>
      <c r="N38" s="110" t="str">
        <f t="shared" si="1"/>
        <v/>
      </c>
      <c r="O38" s="97"/>
    </row>
    <row r="39" spans="2:15" s="98" customFormat="1" ht="12">
      <c r="B39" s="122"/>
      <c r="D39" s="92"/>
      <c r="E39" s="92"/>
      <c r="F39" s="92"/>
      <c r="G39" s="126"/>
      <c r="H39" s="189" t="s">
        <v>339</v>
      </c>
      <c r="I39" s="105"/>
      <c r="J39" s="144"/>
      <c r="K39" s="101"/>
      <c r="L39" s="101"/>
      <c r="M39" s="110" t="str">
        <f t="shared" si="0"/>
        <v/>
      </c>
      <c r="N39" s="110" t="str">
        <f t="shared" si="1"/>
        <v/>
      </c>
      <c r="O39" s="97"/>
    </row>
    <row r="40" spans="2:15" s="98" customFormat="1" ht="12">
      <c r="B40" s="122"/>
      <c r="D40" s="92"/>
      <c r="E40" s="92"/>
      <c r="F40" s="92"/>
      <c r="G40" s="126"/>
      <c r="H40" s="190" t="s">
        <v>347</v>
      </c>
      <c r="I40" s="105"/>
      <c r="J40" s="144"/>
      <c r="K40" s="101"/>
      <c r="L40" s="101"/>
      <c r="M40" s="110" t="str">
        <f t="shared" si="0"/>
        <v/>
      </c>
      <c r="N40" s="110" t="str">
        <f t="shared" si="1"/>
        <v/>
      </c>
      <c r="O40" s="97"/>
    </row>
    <row r="41" spans="2:15" s="98" customFormat="1" ht="12">
      <c r="B41" s="122"/>
      <c r="D41" s="92"/>
      <c r="E41" s="92"/>
      <c r="F41" s="92"/>
      <c r="G41" s="126"/>
      <c r="H41" s="192"/>
      <c r="I41" s="105"/>
      <c r="J41" s="144"/>
      <c r="K41" s="101"/>
      <c r="L41" s="101"/>
      <c r="M41" s="110" t="str">
        <f t="shared" si="0"/>
        <v/>
      </c>
      <c r="N41" s="110" t="str">
        <f t="shared" si="1"/>
        <v/>
      </c>
      <c r="O41" s="97"/>
    </row>
    <row r="42" spans="2:15" s="98" customFormat="1" ht="12">
      <c r="B42" s="122"/>
      <c r="D42" s="92"/>
      <c r="E42" s="92"/>
      <c r="F42" s="120"/>
      <c r="G42" s="131"/>
      <c r="H42" s="104" t="s">
        <v>348</v>
      </c>
      <c r="I42" s="105"/>
      <c r="J42" s="144"/>
      <c r="K42" s="101"/>
      <c r="L42" s="101"/>
      <c r="M42" s="110" t="str">
        <f t="shared" si="0"/>
        <v/>
      </c>
      <c r="N42" s="110" t="str">
        <f t="shared" si="1"/>
        <v/>
      </c>
      <c r="O42" s="97"/>
    </row>
    <row r="43" spans="2:15" s="98" customFormat="1" ht="12">
      <c r="B43" s="122"/>
      <c r="D43" s="92"/>
      <c r="E43" s="92"/>
      <c r="F43" s="92"/>
      <c r="G43" s="126"/>
      <c r="H43" s="193"/>
      <c r="I43" s="105"/>
      <c r="J43" s="144"/>
      <c r="K43" s="101"/>
      <c r="L43" s="101"/>
      <c r="M43" s="110" t="str">
        <f t="shared" si="0"/>
        <v/>
      </c>
      <c r="N43" s="110" t="str">
        <f t="shared" si="1"/>
        <v/>
      </c>
      <c r="O43" s="97"/>
    </row>
    <row r="44" spans="2:15" s="98" customFormat="1" ht="12">
      <c r="B44" s="122"/>
      <c r="D44" s="92"/>
      <c r="E44" s="92"/>
      <c r="F44" s="120">
        <v>1</v>
      </c>
      <c r="G44" s="131">
        <v>7</v>
      </c>
      <c r="H44" s="193" t="s">
        <v>349</v>
      </c>
      <c r="I44" s="105"/>
      <c r="J44" s="144"/>
      <c r="K44" s="101"/>
      <c r="L44" s="101"/>
      <c r="M44" s="110" t="str">
        <f t="shared" si="0"/>
        <v/>
      </c>
      <c r="N44" s="110" t="str">
        <f t="shared" si="1"/>
        <v/>
      </c>
      <c r="O44" s="97"/>
    </row>
    <row r="45" spans="2:15" s="98" customFormat="1" ht="12">
      <c r="B45" s="122"/>
      <c r="D45" s="92"/>
      <c r="E45" s="92"/>
      <c r="F45" s="92"/>
      <c r="G45" s="126"/>
      <c r="H45" s="113" t="s">
        <v>350</v>
      </c>
      <c r="I45" s="105" t="s">
        <v>91</v>
      </c>
      <c r="J45" s="144">
        <v>2</v>
      </c>
      <c r="K45" s="101"/>
      <c r="L45" s="101"/>
      <c r="M45" s="110">
        <f t="shared" si="0"/>
        <v>0</v>
      </c>
      <c r="N45" s="110">
        <f t="shared" si="1"/>
        <v>0</v>
      </c>
      <c r="O45" s="97"/>
    </row>
    <row r="46" spans="2:15" s="98" customFormat="1" ht="12">
      <c r="B46" s="122"/>
      <c r="D46" s="92"/>
      <c r="E46" s="92"/>
      <c r="F46" s="92"/>
      <c r="G46" s="126"/>
      <c r="H46" s="113" t="s">
        <v>351</v>
      </c>
      <c r="I46" s="105" t="s">
        <v>91</v>
      </c>
      <c r="J46" s="144">
        <v>1</v>
      </c>
      <c r="K46" s="101"/>
      <c r="L46" s="101"/>
      <c r="M46" s="110">
        <f t="shared" si="0"/>
        <v>0</v>
      </c>
      <c r="N46" s="110">
        <f t="shared" si="1"/>
        <v>0</v>
      </c>
      <c r="O46" s="97"/>
    </row>
    <row r="47" spans="2:15" s="98" customFormat="1" ht="12">
      <c r="B47" s="122"/>
      <c r="D47" s="92"/>
      <c r="E47" s="92"/>
      <c r="F47" s="92"/>
      <c r="G47" s="126"/>
      <c r="H47" s="113"/>
      <c r="I47" s="105"/>
      <c r="J47" s="144"/>
      <c r="K47" s="101"/>
      <c r="L47" s="101"/>
      <c r="M47" s="110" t="str">
        <f t="shared" si="0"/>
        <v/>
      </c>
      <c r="N47" s="110" t="str">
        <f t="shared" si="1"/>
        <v/>
      </c>
      <c r="O47" s="97"/>
    </row>
    <row r="48" spans="2:15" s="98" customFormat="1" ht="60">
      <c r="B48" s="122"/>
      <c r="D48" s="92"/>
      <c r="E48" s="92"/>
      <c r="F48" s="120">
        <v>1</v>
      </c>
      <c r="G48" s="131">
        <v>8</v>
      </c>
      <c r="H48" s="113" t="s">
        <v>352</v>
      </c>
      <c r="I48" s="105"/>
      <c r="J48" s="144"/>
      <c r="K48" s="101"/>
      <c r="L48" s="101"/>
      <c r="M48" s="110" t="str">
        <f t="shared" si="0"/>
        <v/>
      </c>
      <c r="N48" s="110" t="str">
        <f t="shared" si="1"/>
        <v/>
      </c>
      <c r="O48" s="97"/>
    </row>
    <row r="49" spans="2:15" s="98" customFormat="1" ht="12">
      <c r="B49" s="122"/>
      <c r="D49" s="92"/>
      <c r="E49" s="92"/>
      <c r="F49" s="92"/>
      <c r="G49" s="126"/>
      <c r="H49" s="113" t="s">
        <v>353</v>
      </c>
      <c r="I49" s="105" t="s">
        <v>179</v>
      </c>
      <c r="J49" s="144">
        <v>25</v>
      </c>
      <c r="K49" s="101"/>
      <c r="L49" s="101"/>
      <c r="M49" s="110">
        <f t="shared" si="0"/>
        <v>0</v>
      </c>
      <c r="N49" s="110">
        <f t="shared" si="1"/>
        <v>0</v>
      </c>
      <c r="O49" s="97"/>
    </row>
    <row r="50" spans="2:15" s="98" customFormat="1" ht="12">
      <c r="B50" s="122"/>
      <c r="D50" s="92"/>
      <c r="E50" s="92"/>
      <c r="F50" s="92"/>
      <c r="G50" s="126"/>
      <c r="H50" s="113" t="s">
        <v>354</v>
      </c>
      <c r="I50" s="105" t="s">
        <v>179</v>
      </c>
      <c r="J50" s="144">
        <v>8</v>
      </c>
      <c r="K50" s="101"/>
      <c r="L50" s="101"/>
      <c r="M50" s="110">
        <f t="shared" si="0"/>
        <v>0</v>
      </c>
      <c r="N50" s="110">
        <f t="shared" si="1"/>
        <v>0</v>
      </c>
      <c r="O50" s="97"/>
    </row>
    <row r="51" spans="2:15" s="98" customFormat="1" ht="12">
      <c r="B51" s="122"/>
      <c r="D51" s="92"/>
      <c r="E51" s="92"/>
      <c r="F51" s="92"/>
      <c r="G51" s="126"/>
      <c r="H51" s="113" t="s">
        <v>355</v>
      </c>
      <c r="I51" s="105" t="s">
        <v>179</v>
      </c>
      <c r="J51" s="144">
        <v>16</v>
      </c>
      <c r="K51" s="101"/>
      <c r="L51" s="101"/>
      <c r="M51" s="110">
        <f t="shared" si="0"/>
        <v>0</v>
      </c>
      <c r="N51" s="110">
        <f t="shared" si="1"/>
        <v>0</v>
      </c>
      <c r="O51" s="97"/>
    </row>
    <row r="52" spans="2:15" s="98" customFormat="1" ht="12">
      <c r="B52" s="122"/>
      <c r="D52" s="92"/>
      <c r="E52" s="92"/>
      <c r="F52" s="92"/>
      <c r="G52" s="126"/>
      <c r="H52" s="113"/>
      <c r="I52" s="105"/>
      <c r="J52" s="144"/>
      <c r="K52" s="101"/>
      <c r="L52" s="101"/>
      <c r="M52" s="110" t="str">
        <f t="shared" si="0"/>
        <v/>
      </c>
      <c r="N52" s="110" t="str">
        <f t="shared" si="1"/>
        <v/>
      </c>
      <c r="O52" s="97"/>
    </row>
    <row r="53" spans="2:15" s="98" customFormat="1" ht="36">
      <c r="B53" s="122"/>
      <c r="D53" s="92"/>
      <c r="E53" s="92"/>
      <c r="F53" s="120">
        <v>1</v>
      </c>
      <c r="G53" s="131">
        <v>9</v>
      </c>
      <c r="H53" s="113" t="s">
        <v>356</v>
      </c>
      <c r="I53" s="105"/>
      <c r="J53" s="144"/>
      <c r="K53" s="101"/>
      <c r="L53" s="101"/>
      <c r="M53" s="110" t="str">
        <f t="shared" si="0"/>
        <v/>
      </c>
      <c r="N53" s="110" t="str">
        <f t="shared" si="1"/>
        <v/>
      </c>
      <c r="O53" s="97"/>
    </row>
    <row r="54" spans="2:15" s="98" customFormat="1" ht="12">
      <c r="B54" s="122"/>
      <c r="D54" s="92"/>
      <c r="E54" s="92"/>
      <c r="F54" s="92"/>
      <c r="G54" s="126"/>
      <c r="H54" s="113" t="s">
        <v>357</v>
      </c>
      <c r="I54" s="105" t="s">
        <v>127</v>
      </c>
      <c r="J54" s="144">
        <v>2</v>
      </c>
      <c r="K54" s="101"/>
      <c r="L54" s="101"/>
      <c r="M54" s="110">
        <f t="shared" si="0"/>
        <v>0</v>
      </c>
      <c r="N54" s="110">
        <f t="shared" si="1"/>
        <v>0</v>
      </c>
      <c r="O54" s="97"/>
    </row>
    <row r="55" spans="2:15" s="98" customFormat="1" ht="12">
      <c r="B55" s="122"/>
      <c r="D55" s="92"/>
      <c r="E55" s="92"/>
      <c r="F55" s="92"/>
      <c r="G55" s="126"/>
      <c r="H55" s="113"/>
      <c r="I55" s="105"/>
      <c r="J55" s="144"/>
      <c r="K55" s="101"/>
      <c r="L55" s="101"/>
      <c r="M55" s="110" t="str">
        <f t="shared" si="0"/>
        <v/>
      </c>
      <c r="N55" s="110" t="str">
        <f t="shared" si="1"/>
        <v/>
      </c>
      <c r="O55" s="97"/>
    </row>
    <row r="56" spans="2:15" s="98" customFormat="1" ht="48">
      <c r="B56" s="122"/>
      <c r="D56" s="92"/>
      <c r="E56" s="92"/>
      <c r="F56" s="120">
        <v>1</v>
      </c>
      <c r="G56" s="131">
        <v>10</v>
      </c>
      <c r="H56" s="113" t="s">
        <v>358</v>
      </c>
      <c r="I56" s="105"/>
      <c r="J56" s="144"/>
      <c r="K56" s="101"/>
      <c r="L56" s="101"/>
      <c r="M56" s="110" t="str">
        <f t="shared" si="0"/>
        <v/>
      </c>
      <c r="N56" s="110" t="str">
        <f t="shared" si="1"/>
        <v/>
      </c>
      <c r="O56" s="97"/>
    </row>
    <row r="57" spans="2:15" s="98" customFormat="1" ht="12">
      <c r="B57" s="122"/>
      <c r="D57" s="92"/>
      <c r="E57" s="92"/>
      <c r="F57" s="92"/>
      <c r="G57" s="126"/>
      <c r="H57" s="194" t="s">
        <v>359</v>
      </c>
      <c r="I57" s="105" t="s">
        <v>91</v>
      </c>
      <c r="J57" s="144">
        <v>4</v>
      </c>
      <c r="K57" s="101"/>
      <c r="L57" s="101"/>
      <c r="M57" s="110">
        <f t="shared" si="0"/>
        <v>0</v>
      </c>
      <c r="N57" s="110">
        <f t="shared" si="1"/>
        <v>0</v>
      </c>
      <c r="O57" s="97"/>
    </row>
    <row r="58" spans="2:15" s="98" customFormat="1" ht="12">
      <c r="B58" s="122"/>
      <c r="D58" s="92"/>
      <c r="E58" s="92"/>
      <c r="F58" s="92"/>
      <c r="G58" s="126"/>
      <c r="H58" s="113"/>
      <c r="I58" s="105"/>
      <c r="J58" s="144"/>
      <c r="K58" s="101"/>
      <c r="L58" s="101"/>
      <c r="M58" s="110" t="str">
        <f t="shared" si="0"/>
        <v/>
      </c>
      <c r="N58" s="110" t="str">
        <f t="shared" si="1"/>
        <v/>
      </c>
      <c r="O58" s="97"/>
    </row>
    <row r="59" spans="2:15" s="98" customFormat="1" ht="36">
      <c r="B59" s="122"/>
      <c r="D59" s="92"/>
      <c r="E59" s="92"/>
      <c r="F59" s="120">
        <v>1</v>
      </c>
      <c r="G59" s="131">
        <v>11</v>
      </c>
      <c r="H59" s="113" t="s">
        <v>360</v>
      </c>
      <c r="I59" s="105"/>
      <c r="J59" s="144"/>
      <c r="K59" s="101"/>
      <c r="L59" s="101"/>
      <c r="M59" s="110" t="str">
        <f t="shared" si="0"/>
        <v/>
      </c>
      <c r="N59" s="110" t="str">
        <f t="shared" si="1"/>
        <v/>
      </c>
      <c r="O59" s="97"/>
    </row>
    <row r="60" spans="2:15" s="98" customFormat="1" ht="12">
      <c r="B60" s="122"/>
      <c r="D60" s="92"/>
      <c r="E60" s="92"/>
      <c r="F60" s="92"/>
      <c r="G60" s="126"/>
      <c r="H60" s="113" t="s">
        <v>361</v>
      </c>
      <c r="I60" s="105" t="s">
        <v>127</v>
      </c>
      <c r="J60" s="144">
        <v>2</v>
      </c>
      <c r="K60" s="101"/>
      <c r="L60" s="101"/>
      <c r="M60" s="110">
        <f t="shared" si="0"/>
        <v>0</v>
      </c>
      <c r="N60" s="110">
        <f t="shared" si="1"/>
        <v>0</v>
      </c>
      <c r="O60" s="97"/>
    </row>
    <row r="61" spans="2:15" s="98" customFormat="1" ht="12">
      <c r="B61" s="122"/>
      <c r="D61" s="92"/>
      <c r="E61" s="92"/>
      <c r="F61" s="92"/>
      <c r="G61" s="126"/>
      <c r="H61" s="113" t="s">
        <v>362</v>
      </c>
      <c r="I61" s="105" t="s">
        <v>127</v>
      </c>
      <c r="J61" s="144">
        <v>2</v>
      </c>
      <c r="K61" s="101"/>
      <c r="L61" s="101"/>
      <c r="M61" s="110">
        <f t="shared" si="0"/>
        <v>0</v>
      </c>
      <c r="N61" s="110">
        <f t="shared" si="1"/>
        <v>0</v>
      </c>
      <c r="O61" s="97"/>
    </row>
    <row r="62" spans="2:15" s="98" customFormat="1" ht="12">
      <c r="B62" s="122"/>
      <c r="D62" s="92"/>
      <c r="E62" s="92"/>
      <c r="F62" s="92"/>
      <c r="G62" s="126"/>
      <c r="H62" s="113"/>
      <c r="I62" s="105"/>
      <c r="J62" s="144"/>
      <c r="K62" s="101"/>
      <c r="L62" s="101"/>
      <c r="M62" s="110" t="str">
        <f t="shared" si="0"/>
        <v/>
      </c>
      <c r="N62" s="110" t="str">
        <f t="shared" si="1"/>
        <v/>
      </c>
      <c r="O62" s="97"/>
    </row>
    <row r="63" spans="2:15" s="98" customFormat="1" ht="12.75">
      <c r="B63" s="122"/>
      <c r="D63" s="92"/>
      <c r="E63" s="92"/>
      <c r="F63" s="92"/>
      <c r="G63" s="126"/>
      <c r="H63" s="115" t="s">
        <v>92</v>
      </c>
      <c r="I63" s="128"/>
      <c r="J63" s="143"/>
      <c r="K63" s="129"/>
      <c r="L63" s="129"/>
      <c r="M63" s="129"/>
      <c r="N63" s="145">
        <f>SUM(N8:N62)</f>
        <v>0</v>
      </c>
      <c r="O63" s="97"/>
    </row>
    <row r="64" spans="2:15" s="98" customFormat="1" ht="12">
      <c r="B64" s="122"/>
      <c r="D64" s="92"/>
      <c r="E64" s="92"/>
      <c r="F64" s="92"/>
      <c r="G64" s="126"/>
      <c r="H64" s="193"/>
      <c r="I64" s="105"/>
      <c r="J64" s="144"/>
      <c r="K64" s="101"/>
      <c r="L64" s="101"/>
      <c r="M64" s="110"/>
      <c r="N64" s="110"/>
      <c r="O64" s="97"/>
    </row>
    <row r="65" spans="1:15" s="98" customFormat="1" ht="12">
      <c r="B65" s="122"/>
      <c r="D65" s="92"/>
      <c r="E65" s="92"/>
      <c r="F65" s="92"/>
      <c r="G65" s="103" t="s">
        <v>246</v>
      </c>
      <c r="H65" s="195" t="s">
        <v>247</v>
      </c>
      <c r="I65" s="105"/>
      <c r="J65" s="144"/>
      <c r="K65" s="101"/>
      <c r="L65" s="101"/>
      <c r="M65" s="110" t="str">
        <f t="shared" ref="M65:M90" si="2">IF(OR(J65="",J65=0),"",K65+L65)</f>
        <v/>
      </c>
      <c r="N65" s="110" t="str">
        <f t="shared" ref="N65:N90" si="3">IF(OR(J65="",J65=0),"",J65*M65)</f>
        <v/>
      </c>
      <c r="O65" s="97"/>
    </row>
    <row r="66" spans="1:15" s="98" customFormat="1" ht="12">
      <c r="B66" s="122"/>
      <c r="D66" s="92"/>
      <c r="E66" s="92"/>
      <c r="F66" s="92"/>
      <c r="G66" s="103"/>
      <c r="H66" s="195"/>
      <c r="I66" s="105"/>
      <c r="J66" s="144"/>
      <c r="K66" s="101"/>
      <c r="L66" s="101"/>
      <c r="M66" s="110" t="str">
        <f t="shared" si="2"/>
        <v/>
      </c>
      <c r="N66" s="110" t="str">
        <f t="shared" si="3"/>
        <v/>
      </c>
      <c r="O66" s="97"/>
    </row>
    <row r="67" spans="1:15" s="56" customFormat="1" ht="24">
      <c r="A67" s="54"/>
      <c r="B67" s="54"/>
      <c r="C67" s="54"/>
      <c r="D67" s="54"/>
      <c r="E67" s="55"/>
      <c r="F67" s="50">
        <v>1</v>
      </c>
      <c r="G67" s="108">
        <v>12</v>
      </c>
      <c r="H67" s="183" t="s">
        <v>363</v>
      </c>
      <c r="I67" s="154" t="s">
        <v>91</v>
      </c>
      <c r="J67" s="154">
        <v>1</v>
      </c>
      <c r="K67" s="106"/>
      <c r="L67" s="106"/>
      <c r="M67" s="110">
        <f t="shared" si="2"/>
        <v>0</v>
      </c>
      <c r="N67" s="110">
        <f t="shared" si="3"/>
        <v>0</v>
      </c>
    </row>
    <row r="68" spans="1:15" s="56" customFormat="1" ht="12">
      <c r="A68" s="54"/>
      <c r="B68" s="54"/>
      <c r="C68" s="54"/>
      <c r="D68" s="54"/>
      <c r="E68" s="55"/>
      <c r="G68" s="103"/>
      <c r="H68" s="183"/>
      <c r="I68" s="105"/>
      <c r="J68" s="144"/>
      <c r="K68" s="106"/>
      <c r="L68" s="106"/>
      <c r="M68" s="110" t="str">
        <f t="shared" si="2"/>
        <v/>
      </c>
      <c r="N68" s="110" t="str">
        <f t="shared" si="3"/>
        <v/>
      </c>
    </row>
    <row r="69" spans="1:15" s="56" customFormat="1" ht="24">
      <c r="A69" s="54"/>
      <c r="B69" s="54"/>
      <c r="C69" s="54"/>
      <c r="D69" s="54"/>
      <c r="E69" s="55"/>
      <c r="F69" s="50">
        <v>1</v>
      </c>
      <c r="G69" s="108">
        <v>13</v>
      </c>
      <c r="H69" s="152" t="s">
        <v>210</v>
      </c>
      <c r="I69" s="154" t="s">
        <v>91</v>
      </c>
      <c r="J69" s="154">
        <v>1</v>
      </c>
      <c r="K69" s="106"/>
      <c r="L69" s="106"/>
      <c r="M69" s="110">
        <f t="shared" si="2"/>
        <v>0</v>
      </c>
      <c r="N69" s="110">
        <f t="shared" si="3"/>
        <v>0</v>
      </c>
    </row>
    <row r="70" spans="1:15" s="56" customFormat="1" ht="12">
      <c r="A70" s="54"/>
      <c r="B70" s="54"/>
      <c r="C70" s="54"/>
      <c r="D70" s="54"/>
      <c r="E70" s="55"/>
      <c r="G70" s="103"/>
      <c r="H70" s="183"/>
      <c r="I70" s="105"/>
      <c r="J70" s="144"/>
      <c r="K70" s="106"/>
      <c r="L70" s="106"/>
      <c r="M70" s="110" t="str">
        <f t="shared" si="2"/>
        <v/>
      </c>
      <c r="N70" s="110" t="str">
        <f t="shared" si="3"/>
        <v/>
      </c>
    </row>
    <row r="71" spans="1:15" s="56" customFormat="1" ht="36">
      <c r="A71" s="54"/>
      <c r="B71" s="54"/>
      <c r="C71" s="54"/>
      <c r="D71" s="54"/>
      <c r="E71" s="55"/>
      <c r="F71" s="50">
        <v>1</v>
      </c>
      <c r="G71" s="108">
        <v>14</v>
      </c>
      <c r="H71" s="183" t="s">
        <v>364</v>
      </c>
      <c r="I71" s="154" t="s">
        <v>91</v>
      </c>
      <c r="J71" s="154">
        <v>1</v>
      </c>
      <c r="K71" s="106"/>
      <c r="L71" s="106"/>
      <c r="M71" s="110">
        <f t="shared" si="2"/>
        <v>0</v>
      </c>
      <c r="N71" s="110">
        <f t="shared" si="3"/>
        <v>0</v>
      </c>
    </row>
    <row r="72" spans="1:15" s="56" customFormat="1" ht="12">
      <c r="A72" s="54"/>
      <c r="B72" s="54"/>
      <c r="C72" s="54"/>
      <c r="D72" s="54"/>
      <c r="E72" s="55"/>
      <c r="F72" s="50"/>
      <c r="G72" s="108"/>
      <c r="H72" s="183"/>
      <c r="I72" s="154"/>
      <c r="J72" s="154"/>
      <c r="K72" s="106"/>
      <c r="L72" s="106"/>
      <c r="M72" s="110"/>
      <c r="N72" s="110"/>
    </row>
    <row r="73" spans="1:15" s="56" customFormat="1" ht="72">
      <c r="A73" s="54"/>
      <c r="B73" s="54"/>
      <c r="C73" s="54"/>
      <c r="D73" s="54"/>
      <c r="E73" s="55"/>
      <c r="F73" s="50">
        <v>1</v>
      </c>
      <c r="G73" s="108">
        <v>15</v>
      </c>
      <c r="H73" s="183" t="s">
        <v>365</v>
      </c>
      <c r="I73" s="105"/>
      <c r="J73" s="144"/>
      <c r="K73" s="106"/>
      <c r="L73" s="106"/>
      <c r="M73" s="110" t="str">
        <f t="shared" si="2"/>
        <v/>
      </c>
      <c r="N73" s="110" t="str">
        <f t="shared" si="3"/>
        <v/>
      </c>
    </row>
    <row r="74" spans="1:15" s="56" customFormat="1" ht="12">
      <c r="A74" s="54"/>
      <c r="B74" s="54"/>
      <c r="C74" s="54"/>
      <c r="D74" s="54"/>
      <c r="E74" s="55"/>
      <c r="G74" s="103"/>
      <c r="H74" s="183" t="s">
        <v>366</v>
      </c>
      <c r="I74" s="154" t="s">
        <v>91</v>
      </c>
      <c r="J74" s="154">
        <v>1</v>
      </c>
      <c r="K74" s="106"/>
      <c r="L74" s="106"/>
      <c r="M74" s="110">
        <v>0</v>
      </c>
      <c r="N74" s="110">
        <f t="shared" si="3"/>
        <v>0</v>
      </c>
    </row>
    <row r="75" spans="1:15" s="56" customFormat="1" ht="12">
      <c r="A75" s="54"/>
      <c r="B75" s="54"/>
      <c r="C75" s="54"/>
      <c r="D75" s="54"/>
      <c r="E75" s="55"/>
      <c r="G75" s="103"/>
      <c r="H75" s="183"/>
      <c r="I75" s="105"/>
      <c r="J75" s="144"/>
      <c r="K75" s="106"/>
      <c r="L75" s="106"/>
      <c r="M75" s="110" t="str">
        <f t="shared" si="2"/>
        <v/>
      </c>
      <c r="N75" s="110" t="str">
        <f t="shared" si="3"/>
        <v/>
      </c>
    </row>
    <row r="76" spans="1:15" s="56" customFormat="1" ht="36">
      <c r="A76" s="54"/>
      <c r="B76" s="54"/>
      <c r="C76" s="54"/>
      <c r="D76" s="54"/>
      <c r="E76" s="55"/>
      <c r="F76" s="50">
        <v>1</v>
      </c>
      <c r="G76" s="108">
        <v>16</v>
      </c>
      <c r="H76" s="183" t="s">
        <v>367</v>
      </c>
      <c r="I76" s="154" t="s">
        <v>91</v>
      </c>
      <c r="J76" s="154">
        <v>1</v>
      </c>
      <c r="K76" s="106"/>
      <c r="L76" s="106"/>
      <c r="M76" s="110">
        <f t="shared" si="2"/>
        <v>0</v>
      </c>
      <c r="N76" s="110">
        <f t="shared" si="3"/>
        <v>0</v>
      </c>
    </row>
    <row r="77" spans="1:15" s="56" customFormat="1" ht="12">
      <c r="A77" s="54"/>
      <c r="B77" s="54"/>
      <c r="C77" s="54"/>
      <c r="D77" s="54"/>
      <c r="E77" s="55"/>
      <c r="G77" s="103"/>
      <c r="H77" s="183"/>
      <c r="I77" s="105"/>
      <c r="J77" s="144"/>
      <c r="K77" s="106"/>
      <c r="L77" s="106"/>
      <c r="M77" s="110" t="str">
        <f t="shared" si="2"/>
        <v/>
      </c>
      <c r="N77" s="110" t="str">
        <f t="shared" si="3"/>
        <v/>
      </c>
    </row>
    <row r="78" spans="1:15" s="56" customFormat="1" ht="12">
      <c r="A78" s="54"/>
      <c r="B78" s="54"/>
      <c r="C78" s="54"/>
      <c r="D78" s="54"/>
      <c r="E78" s="55"/>
      <c r="F78" s="50">
        <v>1</v>
      </c>
      <c r="G78" s="108">
        <v>17</v>
      </c>
      <c r="H78" s="183" t="s">
        <v>214</v>
      </c>
      <c r="I78" s="154" t="s">
        <v>91</v>
      </c>
      <c r="J78" s="154">
        <v>1</v>
      </c>
      <c r="K78" s="106"/>
      <c r="L78" s="106"/>
      <c r="M78" s="110">
        <f t="shared" si="2"/>
        <v>0</v>
      </c>
      <c r="N78" s="110">
        <f t="shared" si="3"/>
        <v>0</v>
      </c>
    </row>
    <row r="79" spans="1:15" s="56" customFormat="1" ht="12">
      <c r="A79" s="54"/>
      <c r="B79" s="54"/>
      <c r="C79" s="54"/>
      <c r="D79" s="54"/>
      <c r="E79" s="55"/>
      <c r="G79" s="103"/>
      <c r="H79" s="183" t="s">
        <v>368</v>
      </c>
      <c r="I79" s="105"/>
      <c r="J79" s="144"/>
      <c r="K79" s="106"/>
      <c r="L79" s="106"/>
      <c r="M79" s="110" t="str">
        <f t="shared" si="2"/>
        <v/>
      </c>
      <c r="N79" s="110" t="str">
        <f t="shared" si="3"/>
        <v/>
      </c>
    </row>
    <row r="80" spans="1:15" s="56" customFormat="1" ht="12">
      <c r="A80" s="54"/>
      <c r="B80" s="54"/>
      <c r="C80" s="54"/>
      <c r="D80" s="54"/>
      <c r="E80" s="55"/>
      <c r="G80" s="103"/>
      <c r="H80" s="183" t="s">
        <v>369</v>
      </c>
      <c r="I80" s="105"/>
      <c r="J80" s="144"/>
      <c r="K80" s="106"/>
      <c r="L80" s="106"/>
      <c r="M80" s="110" t="str">
        <f t="shared" si="2"/>
        <v/>
      </c>
      <c r="N80" s="110" t="str">
        <f t="shared" si="3"/>
        <v/>
      </c>
    </row>
    <row r="81" spans="1:14" s="56" customFormat="1" ht="24">
      <c r="A81" s="54"/>
      <c r="B81" s="54"/>
      <c r="C81" s="54"/>
      <c r="D81" s="54"/>
      <c r="E81" s="55"/>
      <c r="G81" s="103"/>
      <c r="H81" s="183" t="s">
        <v>370</v>
      </c>
      <c r="I81" s="105"/>
      <c r="J81" s="144"/>
      <c r="K81" s="106"/>
      <c r="L81" s="106"/>
      <c r="M81" s="110" t="str">
        <f t="shared" si="2"/>
        <v/>
      </c>
      <c r="N81" s="110" t="str">
        <f t="shared" si="3"/>
        <v/>
      </c>
    </row>
    <row r="82" spans="1:14" s="56" customFormat="1" ht="12">
      <c r="A82" s="54"/>
      <c r="B82" s="54"/>
      <c r="C82" s="54"/>
      <c r="D82" s="54"/>
      <c r="E82" s="55"/>
      <c r="G82" s="103"/>
      <c r="H82" s="183" t="s">
        <v>371</v>
      </c>
      <c r="I82" s="105"/>
      <c r="J82" s="144"/>
      <c r="K82" s="106"/>
      <c r="L82" s="106"/>
      <c r="M82" s="110" t="str">
        <f t="shared" si="2"/>
        <v/>
      </c>
      <c r="N82" s="110" t="str">
        <f t="shared" si="3"/>
        <v/>
      </c>
    </row>
    <row r="83" spans="1:14" s="56" customFormat="1" ht="12">
      <c r="A83" s="54"/>
      <c r="B83" s="54"/>
      <c r="C83" s="54"/>
      <c r="D83" s="54"/>
      <c r="E83" s="55"/>
      <c r="G83" s="103"/>
      <c r="H83" s="183" t="s">
        <v>372</v>
      </c>
      <c r="I83" s="105"/>
      <c r="J83" s="144"/>
      <c r="K83" s="106"/>
      <c r="L83" s="106"/>
      <c r="M83" s="110" t="str">
        <f t="shared" si="2"/>
        <v/>
      </c>
      <c r="N83" s="110" t="str">
        <f t="shared" si="3"/>
        <v/>
      </c>
    </row>
    <row r="84" spans="1:14" s="56" customFormat="1" ht="12">
      <c r="A84" s="54"/>
      <c r="B84" s="54"/>
      <c r="C84" s="54"/>
      <c r="D84" s="54"/>
      <c r="E84" s="55"/>
      <c r="G84" s="103"/>
      <c r="H84" s="183" t="s">
        <v>373</v>
      </c>
      <c r="I84" s="105"/>
      <c r="J84" s="144"/>
      <c r="K84" s="106"/>
      <c r="L84" s="106"/>
      <c r="M84" s="110" t="str">
        <f t="shared" si="2"/>
        <v/>
      </c>
      <c r="N84" s="110" t="str">
        <f t="shared" si="3"/>
        <v/>
      </c>
    </row>
    <row r="85" spans="1:14" s="56" customFormat="1" ht="12">
      <c r="A85" s="54"/>
      <c r="B85" s="54"/>
      <c r="C85" s="54"/>
      <c r="D85" s="54"/>
      <c r="E85" s="55"/>
      <c r="G85" s="103"/>
      <c r="H85" s="183"/>
      <c r="I85" s="105"/>
      <c r="J85" s="144"/>
      <c r="K85" s="106"/>
      <c r="L85" s="106"/>
      <c r="M85" s="110" t="str">
        <f t="shared" si="2"/>
        <v/>
      </c>
      <c r="N85" s="110" t="str">
        <f t="shared" si="3"/>
        <v/>
      </c>
    </row>
    <row r="86" spans="1:14" s="56" customFormat="1" ht="36">
      <c r="A86" s="54"/>
      <c r="B86" s="54"/>
      <c r="C86" s="54"/>
      <c r="D86" s="54"/>
      <c r="E86" s="55"/>
      <c r="F86" s="50">
        <v>1</v>
      </c>
      <c r="G86" s="108">
        <v>18</v>
      </c>
      <c r="H86" s="160" t="s">
        <v>231</v>
      </c>
      <c r="I86" s="154" t="s">
        <v>91</v>
      </c>
      <c r="J86" s="154">
        <v>1</v>
      </c>
      <c r="K86" s="106"/>
      <c r="L86" s="106"/>
      <c r="M86" s="110">
        <f t="shared" si="2"/>
        <v>0</v>
      </c>
      <c r="N86" s="110">
        <f t="shared" si="3"/>
        <v>0</v>
      </c>
    </row>
    <row r="87" spans="1:14" s="56" customFormat="1" ht="12">
      <c r="A87" s="54"/>
      <c r="B87" s="54"/>
      <c r="C87" s="54"/>
      <c r="D87" s="54"/>
      <c r="E87" s="55"/>
      <c r="G87" s="103"/>
      <c r="H87" s="183"/>
      <c r="I87" s="105"/>
      <c r="J87" s="144"/>
      <c r="K87" s="106"/>
      <c r="L87" s="106"/>
      <c r="M87" s="110" t="str">
        <f t="shared" si="2"/>
        <v/>
      </c>
      <c r="N87" s="110" t="str">
        <f t="shared" si="3"/>
        <v/>
      </c>
    </row>
    <row r="88" spans="1:14" s="56" customFormat="1" ht="24">
      <c r="A88" s="54"/>
      <c r="B88" s="54"/>
      <c r="C88" s="54"/>
      <c r="D88" s="54"/>
      <c r="E88" s="55"/>
      <c r="F88" s="50">
        <v>1</v>
      </c>
      <c r="G88" s="108">
        <v>19</v>
      </c>
      <c r="H88" s="183" t="s">
        <v>374</v>
      </c>
      <c r="I88" s="154" t="s">
        <v>91</v>
      </c>
      <c r="J88" s="154">
        <v>1</v>
      </c>
      <c r="K88" s="106"/>
      <c r="L88" s="106"/>
      <c r="M88" s="110">
        <f t="shared" si="2"/>
        <v>0</v>
      </c>
      <c r="N88" s="110">
        <f t="shared" si="3"/>
        <v>0</v>
      </c>
    </row>
    <row r="89" spans="1:14" s="56" customFormat="1" ht="12">
      <c r="A89" s="54"/>
      <c r="B89" s="54"/>
      <c r="C89" s="54"/>
      <c r="D89" s="54"/>
      <c r="E89" s="55"/>
      <c r="G89" s="103"/>
      <c r="H89" s="183"/>
      <c r="I89" s="105"/>
      <c r="J89" s="144"/>
      <c r="K89" s="106"/>
      <c r="L89" s="106"/>
      <c r="M89" s="110" t="str">
        <f t="shared" si="2"/>
        <v/>
      </c>
      <c r="N89" s="110" t="str">
        <f t="shared" si="3"/>
        <v/>
      </c>
    </row>
    <row r="90" spans="1:14" s="56" customFormat="1" ht="12">
      <c r="A90" s="54"/>
      <c r="B90" s="54"/>
      <c r="C90" s="54"/>
      <c r="D90" s="54"/>
      <c r="E90" s="55"/>
      <c r="F90" s="50">
        <v>1</v>
      </c>
      <c r="G90" s="108">
        <v>20</v>
      </c>
      <c r="H90" s="183" t="s">
        <v>375</v>
      </c>
      <c r="I90" s="154" t="s">
        <v>91</v>
      </c>
      <c r="J90" s="154">
        <v>1</v>
      </c>
      <c r="K90" s="106"/>
      <c r="L90" s="106"/>
      <c r="M90" s="110">
        <f t="shared" si="2"/>
        <v>0</v>
      </c>
      <c r="N90" s="110">
        <f t="shared" si="3"/>
        <v>0</v>
      </c>
    </row>
    <row r="91" spans="1:14" s="56" customFormat="1" ht="12">
      <c r="A91" s="54"/>
      <c r="B91" s="54"/>
      <c r="C91" s="54"/>
      <c r="D91" s="54"/>
      <c r="E91" s="55"/>
      <c r="G91" s="103"/>
      <c r="H91" s="196"/>
      <c r="I91" s="105"/>
      <c r="J91" s="144"/>
      <c r="K91" s="106"/>
      <c r="L91" s="106"/>
      <c r="M91" s="110"/>
      <c r="N91" s="110"/>
    </row>
    <row r="92" spans="1:14" s="56" customFormat="1" ht="12.75">
      <c r="A92" s="54"/>
      <c r="B92" s="54"/>
      <c r="C92" s="54"/>
      <c r="D92" s="54"/>
      <c r="E92" s="55"/>
      <c r="G92" s="103"/>
      <c r="H92" s="115" t="s">
        <v>92</v>
      </c>
      <c r="I92" s="105"/>
      <c r="J92" s="144"/>
      <c r="K92" s="106"/>
      <c r="L92" s="106"/>
      <c r="M92" s="106"/>
      <c r="N92" s="116">
        <f>SUM(N67:N91)</f>
        <v>0</v>
      </c>
    </row>
    <row r="93" spans="1:14" s="56" customFormat="1" ht="12">
      <c r="A93" s="54"/>
      <c r="B93" s="54"/>
      <c r="C93" s="54"/>
      <c r="D93" s="54"/>
      <c r="E93" s="55"/>
      <c r="G93" s="103"/>
      <c r="H93" s="117"/>
      <c r="I93" s="105"/>
      <c r="J93" s="144"/>
      <c r="K93" s="106"/>
      <c r="L93" s="106"/>
      <c r="M93" s="110"/>
      <c r="N93" s="110"/>
    </row>
  </sheetData>
  <pageMargins left="0.98425196850393704" right="0.39370078740157483" top="0.98425196850393704" bottom="1.1811023622047245" header="0.51181102362204722" footer="0.51181102362204722"/>
  <pageSetup paperSize="9" scale="90" fitToHeight="400" orientation="landscape" r:id="rId1"/>
  <headerFooter alignWithMargins="0">
    <oddHeader>&amp;C&amp;"Arial CE,Običajno"&amp;12 JKIRNA 7S-01</oddHeader>
    <oddFooter>&amp;L&amp;8File:&amp;F/&amp;A 
Objekt:Kemijski inštitut,
Laboratorij za regulatorne mreže RNA
&amp;C 2 - &amp;P/&amp;N&amp;R&amp;8Revizija:&amp;D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BCD76-98C3-461E-B864-EA97F626DC81}">
  <sheetPr codeName="List24">
    <tabColor rgb="FF66CCFF"/>
  </sheetPr>
  <dimension ref="A1:O65"/>
  <sheetViews>
    <sheetView view="pageBreakPreview" topLeftCell="A4" zoomScaleNormal="100" zoomScaleSheetLayoutView="100" workbookViewId="0">
      <selection activeCell="N34" sqref="N34"/>
    </sheetView>
  </sheetViews>
  <sheetFormatPr defaultRowHeight="11.25"/>
  <cols>
    <col min="1" max="1" width="15" style="47" customWidth="1"/>
    <col min="2" max="2" width="13.7109375" style="48" customWidth="1"/>
    <col min="3" max="3" width="6.140625" style="47" customWidth="1"/>
    <col min="4" max="4" width="13.5703125" style="49" customWidth="1"/>
    <col min="5" max="5" width="15.42578125" style="49" customWidth="1"/>
    <col min="6" max="6" width="2" style="49" customWidth="1"/>
    <col min="7" max="7" width="7.28515625" style="83" bestFit="1" customWidth="1"/>
    <col min="8" max="8" width="75.7109375" style="84" customWidth="1"/>
    <col min="9" max="9" width="5.140625" style="118" customWidth="1"/>
    <col min="10" max="10" width="6.5703125" style="197" customWidth="1"/>
    <col min="11" max="11" width="11.5703125" style="118" customWidth="1"/>
    <col min="12" max="12" width="12.5703125" style="118" customWidth="1"/>
    <col min="13" max="13" width="11" style="118" customWidth="1"/>
    <col min="14" max="14" width="8.5703125" style="119" customWidth="1"/>
    <col min="15" max="15" width="42.28515625" style="47" customWidth="1"/>
    <col min="16" max="16384" width="9.140625" style="47"/>
  </cols>
  <sheetData>
    <row r="1" spans="2:15" ht="12.75" thickBot="1">
      <c r="F1" s="50"/>
      <c r="G1" s="86"/>
      <c r="H1" s="87"/>
      <c r="I1" s="88"/>
      <c r="J1" s="185"/>
      <c r="K1" s="89"/>
      <c r="L1" s="89"/>
      <c r="M1" s="89"/>
      <c r="N1" s="90"/>
      <c r="O1" s="91"/>
    </row>
    <row r="2" spans="2:15" s="98" customFormat="1" ht="12" thickBot="1">
      <c r="B2" s="122"/>
      <c r="D2" s="92"/>
      <c r="E2" s="92"/>
      <c r="F2" s="92"/>
      <c r="G2" s="93" t="s">
        <v>76</v>
      </c>
      <c r="H2" s="94" t="s">
        <v>77</v>
      </c>
      <c r="I2" s="95" t="s">
        <v>78</v>
      </c>
      <c r="J2" s="95" t="s">
        <v>79</v>
      </c>
      <c r="K2" s="95" t="s">
        <v>80</v>
      </c>
      <c r="L2" s="95" t="s">
        <v>81</v>
      </c>
      <c r="M2" s="96" t="s">
        <v>82</v>
      </c>
      <c r="N2" s="96" t="s">
        <v>83</v>
      </c>
      <c r="O2" s="97"/>
    </row>
    <row r="3" spans="2:15" s="98" customFormat="1">
      <c r="B3" s="122"/>
      <c r="D3" s="92"/>
      <c r="E3" s="92"/>
      <c r="F3" s="92"/>
      <c r="G3" s="99"/>
      <c r="H3" s="100"/>
      <c r="I3" s="186"/>
      <c r="J3" s="186"/>
      <c r="K3" s="101"/>
      <c r="L3" s="101"/>
      <c r="M3" s="101"/>
      <c r="N3" s="102"/>
      <c r="O3" s="97"/>
    </row>
    <row r="4" spans="2:15" s="98" customFormat="1" ht="12">
      <c r="B4" s="122"/>
      <c r="D4" s="92"/>
      <c r="E4" s="92"/>
      <c r="F4" s="92"/>
      <c r="G4" s="103" t="s">
        <v>249</v>
      </c>
      <c r="H4" s="103" t="s">
        <v>250</v>
      </c>
      <c r="I4" s="186"/>
      <c r="J4" s="186"/>
      <c r="K4" s="101"/>
      <c r="L4" s="101"/>
      <c r="M4" s="101"/>
      <c r="N4" s="187"/>
      <c r="O4" s="97"/>
    </row>
    <row r="5" spans="2:15" s="98" customFormat="1" ht="12">
      <c r="B5" s="122"/>
      <c r="D5" s="92"/>
      <c r="E5" s="92"/>
      <c r="F5" s="92"/>
      <c r="G5" s="103"/>
      <c r="H5" s="104"/>
      <c r="I5" s="186"/>
      <c r="J5" s="186"/>
      <c r="K5" s="101"/>
      <c r="L5" s="101"/>
      <c r="M5" s="101"/>
      <c r="N5" s="187"/>
      <c r="O5" s="97"/>
    </row>
    <row r="6" spans="2:15" s="98" customFormat="1" ht="12">
      <c r="B6" s="122"/>
      <c r="D6" s="92"/>
      <c r="E6" s="92"/>
      <c r="F6" s="120">
        <v>1</v>
      </c>
      <c r="G6" s="131">
        <v>1</v>
      </c>
      <c r="H6" s="198" t="s">
        <v>376</v>
      </c>
      <c r="I6" s="105" t="s">
        <v>91</v>
      </c>
      <c r="J6" s="144">
        <v>1</v>
      </c>
      <c r="K6" s="101"/>
      <c r="L6" s="101"/>
      <c r="M6" s="110">
        <f t="shared" ref="M6:M33" si="0">IF(OR(J6="",J6=0),"",K6+L6)</f>
        <v>0</v>
      </c>
      <c r="N6" s="110">
        <f t="shared" ref="N6:N33" si="1">IF(OR(J6="",J6=0),"",J6*M6)</f>
        <v>0</v>
      </c>
      <c r="O6" s="97"/>
    </row>
    <row r="7" spans="2:15" s="98" customFormat="1" ht="48">
      <c r="B7" s="122"/>
      <c r="D7" s="92"/>
      <c r="E7" s="92"/>
      <c r="F7" s="120"/>
      <c r="G7" s="131"/>
      <c r="H7" s="199" t="s">
        <v>377</v>
      </c>
      <c r="I7" s="186"/>
      <c r="J7" s="186"/>
      <c r="K7" s="101"/>
      <c r="L7" s="101"/>
      <c r="M7" s="110" t="str">
        <f t="shared" si="0"/>
        <v/>
      </c>
      <c r="N7" s="110" t="str">
        <f t="shared" si="1"/>
        <v/>
      </c>
      <c r="O7" s="97"/>
    </row>
    <row r="8" spans="2:15" s="98" customFormat="1" ht="12">
      <c r="B8" s="122"/>
      <c r="D8" s="92"/>
      <c r="E8" s="92"/>
      <c r="F8" s="120"/>
      <c r="G8" s="131"/>
      <c r="H8" s="113"/>
      <c r="I8" s="105" t="s">
        <v>91</v>
      </c>
      <c r="J8" s="144">
        <v>1</v>
      </c>
      <c r="K8" s="101"/>
      <c r="L8" s="101"/>
      <c r="M8" s="110">
        <f t="shared" si="0"/>
        <v>0</v>
      </c>
      <c r="N8" s="110">
        <f t="shared" si="1"/>
        <v>0</v>
      </c>
      <c r="O8" s="97"/>
    </row>
    <row r="9" spans="2:15" s="98" customFormat="1" ht="60">
      <c r="B9" s="122"/>
      <c r="D9" s="92"/>
      <c r="E9" s="92"/>
      <c r="F9" s="120">
        <v>1</v>
      </c>
      <c r="G9" s="131">
        <v>2</v>
      </c>
      <c r="H9" s="177" t="s">
        <v>378</v>
      </c>
      <c r="I9" s="105"/>
      <c r="J9" s="144"/>
      <c r="K9" s="101"/>
      <c r="L9" s="101"/>
      <c r="M9" s="110" t="str">
        <f t="shared" si="0"/>
        <v/>
      </c>
      <c r="N9" s="110" t="str">
        <f t="shared" si="1"/>
        <v/>
      </c>
      <c r="O9" s="97"/>
    </row>
    <row r="10" spans="2:15" s="98" customFormat="1" ht="12">
      <c r="B10" s="122"/>
      <c r="D10" s="92"/>
      <c r="E10" s="92"/>
      <c r="F10" s="120"/>
      <c r="G10" s="131"/>
      <c r="H10" s="200" t="s">
        <v>379</v>
      </c>
      <c r="I10" s="105" t="s">
        <v>91</v>
      </c>
      <c r="J10" s="144">
        <v>1</v>
      </c>
      <c r="K10" s="101"/>
      <c r="L10" s="101"/>
      <c r="M10" s="110">
        <f t="shared" si="0"/>
        <v>0</v>
      </c>
      <c r="N10" s="110">
        <f t="shared" si="1"/>
        <v>0</v>
      </c>
      <c r="O10" s="97"/>
    </row>
    <row r="11" spans="2:15" s="98" customFormat="1" ht="12">
      <c r="B11" s="122"/>
      <c r="D11" s="92"/>
      <c r="E11" s="92"/>
      <c r="F11" s="120"/>
      <c r="G11" s="131"/>
      <c r="H11" s="113"/>
      <c r="I11" s="105"/>
      <c r="J11" s="144"/>
      <c r="K11" s="101"/>
      <c r="L11" s="101"/>
      <c r="M11" s="110" t="str">
        <f t="shared" si="0"/>
        <v/>
      </c>
      <c r="N11" s="110" t="str">
        <f t="shared" si="1"/>
        <v/>
      </c>
      <c r="O11" s="97"/>
    </row>
    <row r="12" spans="2:15" s="98" customFormat="1" ht="60">
      <c r="B12" s="122"/>
      <c r="D12" s="92"/>
      <c r="E12" s="92"/>
      <c r="F12" s="120">
        <v>1</v>
      </c>
      <c r="G12" s="131">
        <v>3</v>
      </c>
      <c r="H12" s="177" t="s">
        <v>380</v>
      </c>
      <c r="I12" s="105"/>
      <c r="J12" s="144"/>
      <c r="K12" s="101"/>
      <c r="L12" s="101"/>
      <c r="M12" s="110" t="str">
        <f t="shared" si="0"/>
        <v/>
      </c>
      <c r="N12" s="110" t="str">
        <f t="shared" si="1"/>
        <v/>
      </c>
      <c r="O12" s="97"/>
    </row>
    <row r="13" spans="2:15" s="98" customFormat="1" ht="12">
      <c r="B13" s="122"/>
      <c r="D13" s="92"/>
      <c r="E13" s="92"/>
      <c r="F13" s="120"/>
      <c r="G13" s="131"/>
      <c r="H13" s="191" t="s">
        <v>381</v>
      </c>
      <c r="I13" s="105" t="s">
        <v>91</v>
      </c>
      <c r="J13" s="144">
        <v>2</v>
      </c>
      <c r="K13" s="101"/>
      <c r="L13" s="101"/>
      <c r="M13" s="110">
        <f t="shared" si="0"/>
        <v>0</v>
      </c>
      <c r="N13" s="110">
        <f t="shared" si="1"/>
        <v>0</v>
      </c>
      <c r="O13" s="97"/>
    </row>
    <row r="14" spans="2:15" s="98" customFormat="1" ht="12">
      <c r="B14" s="122"/>
      <c r="D14" s="92"/>
      <c r="E14" s="92"/>
      <c r="F14" s="120"/>
      <c r="G14" s="131"/>
      <c r="H14" s="113"/>
      <c r="I14" s="105"/>
      <c r="J14" s="144"/>
      <c r="K14" s="101"/>
      <c r="L14" s="101"/>
      <c r="M14" s="110" t="str">
        <f t="shared" si="0"/>
        <v/>
      </c>
      <c r="N14" s="110" t="str">
        <f t="shared" si="1"/>
        <v/>
      </c>
      <c r="O14" s="97"/>
    </row>
    <row r="15" spans="2:15" s="98" customFormat="1" ht="72">
      <c r="B15" s="122"/>
      <c r="D15" s="92"/>
      <c r="E15" s="92"/>
      <c r="F15" s="120">
        <v>1</v>
      </c>
      <c r="G15" s="131">
        <v>4</v>
      </c>
      <c r="H15" s="177" t="s">
        <v>382</v>
      </c>
      <c r="I15" s="105"/>
      <c r="J15" s="144"/>
      <c r="K15" s="101"/>
      <c r="L15" s="101"/>
      <c r="M15" s="110" t="str">
        <f t="shared" si="0"/>
        <v/>
      </c>
      <c r="N15" s="110" t="str">
        <f t="shared" si="1"/>
        <v/>
      </c>
      <c r="O15" s="97"/>
    </row>
    <row r="16" spans="2:15" s="98" customFormat="1" ht="12">
      <c r="B16" s="122"/>
      <c r="D16" s="92"/>
      <c r="E16" s="92"/>
      <c r="F16" s="120"/>
      <c r="G16" s="131"/>
      <c r="H16" s="191" t="s">
        <v>381</v>
      </c>
      <c r="I16" s="105" t="s">
        <v>91</v>
      </c>
      <c r="J16" s="144">
        <v>1</v>
      </c>
      <c r="K16" s="101"/>
      <c r="L16" s="101"/>
      <c r="M16" s="110">
        <f t="shared" si="0"/>
        <v>0</v>
      </c>
      <c r="N16" s="110">
        <f t="shared" si="1"/>
        <v>0</v>
      </c>
      <c r="O16" s="97"/>
    </row>
    <row r="17" spans="2:15" s="98" customFormat="1" ht="12">
      <c r="B17" s="122"/>
      <c r="D17" s="92"/>
      <c r="E17" s="92"/>
      <c r="F17" s="92"/>
      <c r="G17" s="126"/>
      <c r="H17" s="192"/>
      <c r="I17" s="105"/>
      <c r="J17" s="144"/>
      <c r="K17" s="101"/>
      <c r="L17" s="101"/>
      <c r="M17" s="110" t="str">
        <f t="shared" si="0"/>
        <v/>
      </c>
      <c r="N17" s="110" t="str">
        <f t="shared" si="1"/>
        <v/>
      </c>
      <c r="O17" s="97"/>
    </row>
    <row r="18" spans="2:15" s="98" customFormat="1" ht="36">
      <c r="B18" s="122"/>
      <c r="D18" s="92"/>
      <c r="E18" s="92"/>
      <c r="F18" s="120">
        <v>1</v>
      </c>
      <c r="G18" s="131">
        <v>5</v>
      </c>
      <c r="H18" s="177" t="s">
        <v>383</v>
      </c>
      <c r="I18" s="105"/>
      <c r="J18" s="144"/>
      <c r="K18" s="101"/>
      <c r="L18" s="101"/>
      <c r="M18" s="110" t="str">
        <f t="shared" si="0"/>
        <v/>
      </c>
      <c r="N18" s="110" t="str">
        <f t="shared" si="1"/>
        <v/>
      </c>
      <c r="O18" s="97"/>
    </row>
    <row r="19" spans="2:15" s="98" customFormat="1" ht="12">
      <c r="B19" s="122"/>
      <c r="D19" s="92"/>
      <c r="E19" s="92"/>
      <c r="F19" s="92"/>
      <c r="G19" s="126"/>
      <c r="H19" s="191" t="s">
        <v>381</v>
      </c>
      <c r="I19" s="105" t="s">
        <v>91</v>
      </c>
      <c r="J19" s="144">
        <v>2</v>
      </c>
      <c r="K19" s="101"/>
      <c r="L19" s="101"/>
      <c r="M19" s="110">
        <f t="shared" si="0"/>
        <v>0</v>
      </c>
      <c r="N19" s="110">
        <f t="shared" si="1"/>
        <v>0</v>
      </c>
      <c r="O19" s="97"/>
    </row>
    <row r="20" spans="2:15" s="98" customFormat="1" ht="12">
      <c r="B20" s="122"/>
      <c r="D20" s="92"/>
      <c r="E20" s="92"/>
      <c r="F20" s="92"/>
      <c r="G20" s="126"/>
      <c r="H20" s="192"/>
      <c r="I20" s="105"/>
      <c r="J20" s="144"/>
      <c r="K20" s="101"/>
      <c r="L20" s="101"/>
      <c r="M20" s="110" t="str">
        <f t="shared" si="0"/>
        <v/>
      </c>
      <c r="N20" s="110" t="str">
        <f t="shared" si="1"/>
        <v/>
      </c>
      <c r="O20" s="97"/>
    </row>
    <row r="21" spans="2:15" s="98" customFormat="1" ht="73.5">
      <c r="B21" s="122"/>
      <c r="D21" s="92"/>
      <c r="E21" s="92"/>
      <c r="F21" s="120">
        <v>1</v>
      </c>
      <c r="G21" s="131">
        <v>6</v>
      </c>
      <c r="H21" s="177" t="s">
        <v>384</v>
      </c>
      <c r="I21" s="105"/>
      <c r="J21" s="144"/>
      <c r="K21" s="101"/>
      <c r="L21" s="101"/>
      <c r="M21" s="110" t="str">
        <f t="shared" si="0"/>
        <v/>
      </c>
      <c r="N21" s="110" t="str">
        <f t="shared" si="1"/>
        <v/>
      </c>
      <c r="O21" s="97"/>
    </row>
    <row r="22" spans="2:15" s="98" customFormat="1" ht="12">
      <c r="B22" s="122"/>
      <c r="D22" s="92"/>
      <c r="E22" s="92"/>
      <c r="F22" s="92"/>
      <c r="G22" s="126"/>
      <c r="H22" s="191" t="s">
        <v>385</v>
      </c>
      <c r="I22" s="105" t="s">
        <v>91</v>
      </c>
      <c r="J22" s="144">
        <v>1</v>
      </c>
      <c r="K22" s="101"/>
      <c r="L22" s="101"/>
      <c r="M22" s="110">
        <f t="shared" si="0"/>
        <v>0</v>
      </c>
      <c r="N22" s="110">
        <f t="shared" si="1"/>
        <v>0</v>
      </c>
      <c r="O22" s="97"/>
    </row>
    <row r="23" spans="2:15" s="98" customFormat="1" ht="12">
      <c r="B23" s="122"/>
      <c r="D23" s="92"/>
      <c r="E23" s="92"/>
      <c r="F23" s="92"/>
      <c r="G23" s="126"/>
      <c r="H23" s="193"/>
      <c r="I23" s="105"/>
      <c r="J23" s="144"/>
      <c r="K23" s="101"/>
      <c r="L23" s="101"/>
      <c r="M23" s="110" t="str">
        <f t="shared" si="0"/>
        <v/>
      </c>
      <c r="N23" s="110" t="str">
        <f t="shared" si="1"/>
        <v/>
      </c>
      <c r="O23" s="97"/>
    </row>
    <row r="24" spans="2:15" s="98" customFormat="1" ht="60">
      <c r="B24" s="122"/>
      <c r="D24" s="92"/>
      <c r="E24" s="92"/>
      <c r="F24" s="120">
        <v>1</v>
      </c>
      <c r="G24" s="131">
        <v>7</v>
      </c>
      <c r="H24" s="177" t="s">
        <v>386</v>
      </c>
      <c r="I24" s="105"/>
      <c r="J24" s="144"/>
      <c r="K24" s="101"/>
      <c r="L24" s="101"/>
      <c r="M24" s="110" t="str">
        <f t="shared" si="0"/>
        <v/>
      </c>
      <c r="N24" s="110" t="str">
        <f t="shared" si="1"/>
        <v/>
      </c>
      <c r="O24" s="97"/>
    </row>
    <row r="25" spans="2:15" s="98" customFormat="1" ht="12">
      <c r="B25" s="122"/>
      <c r="D25" s="92"/>
      <c r="E25" s="92"/>
      <c r="F25" s="92"/>
      <c r="G25" s="126"/>
      <c r="H25" s="191" t="s">
        <v>381</v>
      </c>
      <c r="I25" s="105" t="s">
        <v>91</v>
      </c>
      <c r="J25" s="144">
        <v>2</v>
      </c>
      <c r="K25" s="101"/>
      <c r="L25" s="101"/>
      <c r="M25" s="110">
        <f t="shared" si="0"/>
        <v>0</v>
      </c>
      <c r="N25" s="110">
        <f t="shared" si="1"/>
        <v>0</v>
      </c>
      <c r="O25" s="97"/>
    </row>
    <row r="26" spans="2:15" s="98" customFormat="1" ht="12">
      <c r="B26" s="122"/>
      <c r="D26" s="92"/>
      <c r="E26" s="92"/>
      <c r="F26" s="92"/>
      <c r="G26" s="126"/>
      <c r="H26" s="193"/>
      <c r="I26" s="105"/>
      <c r="J26" s="144"/>
      <c r="K26" s="101"/>
      <c r="L26" s="101"/>
      <c r="M26" s="110" t="str">
        <f t="shared" si="0"/>
        <v/>
      </c>
      <c r="N26" s="110" t="str">
        <f t="shared" si="1"/>
        <v/>
      </c>
      <c r="O26" s="97"/>
    </row>
    <row r="27" spans="2:15" s="98" customFormat="1" ht="48">
      <c r="B27" s="122"/>
      <c r="D27" s="92"/>
      <c r="E27" s="92"/>
      <c r="F27" s="120">
        <v>1</v>
      </c>
      <c r="G27" s="131">
        <v>8</v>
      </c>
      <c r="H27" s="177" t="s">
        <v>387</v>
      </c>
      <c r="I27" s="105"/>
      <c r="J27" s="144"/>
      <c r="K27" s="101"/>
      <c r="L27" s="101"/>
      <c r="M27" s="110" t="str">
        <f t="shared" si="0"/>
        <v/>
      </c>
      <c r="N27" s="110" t="str">
        <f t="shared" si="1"/>
        <v/>
      </c>
      <c r="O27" s="97"/>
    </row>
    <row r="28" spans="2:15" s="98" customFormat="1" ht="12">
      <c r="B28" s="122"/>
      <c r="D28" s="92"/>
      <c r="E28" s="92"/>
      <c r="F28" s="120"/>
      <c r="G28" s="131"/>
      <c r="H28" s="191" t="s">
        <v>388</v>
      </c>
      <c r="I28" s="105" t="s">
        <v>179</v>
      </c>
      <c r="J28" s="144">
        <v>16</v>
      </c>
      <c r="K28" s="101"/>
      <c r="L28" s="101"/>
      <c r="M28" s="110"/>
      <c r="N28" s="110"/>
      <c r="O28" s="97"/>
    </row>
    <row r="29" spans="2:15" s="98" customFormat="1" ht="12">
      <c r="B29" s="122"/>
      <c r="D29" s="92"/>
      <c r="E29" s="92"/>
      <c r="F29" s="92"/>
      <c r="G29" s="126"/>
      <c r="H29" s="191" t="s">
        <v>389</v>
      </c>
      <c r="I29" s="105" t="s">
        <v>179</v>
      </c>
      <c r="J29" s="144">
        <v>18</v>
      </c>
      <c r="K29" s="101"/>
      <c r="L29" s="101"/>
      <c r="M29" s="110">
        <f t="shared" si="0"/>
        <v>0</v>
      </c>
      <c r="N29" s="110">
        <f t="shared" si="1"/>
        <v>0</v>
      </c>
      <c r="O29" s="97"/>
    </row>
    <row r="30" spans="2:15" s="98" customFormat="1" ht="12">
      <c r="B30" s="122"/>
      <c r="D30" s="92"/>
      <c r="E30" s="92"/>
      <c r="F30" s="92"/>
      <c r="G30" s="126"/>
      <c r="H30" s="193"/>
      <c r="I30" s="105"/>
      <c r="J30" s="144"/>
      <c r="K30" s="101"/>
      <c r="L30" s="101"/>
      <c r="M30" s="110" t="str">
        <f t="shared" si="0"/>
        <v/>
      </c>
      <c r="N30" s="110" t="str">
        <f t="shared" si="1"/>
        <v/>
      </c>
      <c r="O30" s="97"/>
    </row>
    <row r="31" spans="2:15" s="98" customFormat="1" ht="24">
      <c r="B31" s="122"/>
      <c r="D31" s="92"/>
      <c r="E31" s="92"/>
      <c r="F31" s="120">
        <v>1</v>
      </c>
      <c r="G31" s="131">
        <v>9</v>
      </c>
      <c r="H31" s="177" t="s">
        <v>390</v>
      </c>
      <c r="I31" s="105"/>
      <c r="J31" s="144"/>
      <c r="K31" s="101"/>
      <c r="L31" s="101"/>
      <c r="M31" s="110" t="str">
        <f t="shared" si="0"/>
        <v/>
      </c>
      <c r="N31" s="110" t="str">
        <f t="shared" si="1"/>
        <v/>
      </c>
      <c r="O31" s="97"/>
    </row>
    <row r="32" spans="2:15" s="98" customFormat="1" ht="12">
      <c r="B32" s="122"/>
      <c r="D32" s="92"/>
      <c r="E32" s="92"/>
      <c r="F32" s="92"/>
      <c r="G32" s="126"/>
      <c r="H32" s="191" t="s">
        <v>391</v>
      </c>
      <c r="I32" s="105" t="s">
        <v>127</v>
      </c>
      <c r="J32" s="144">
        <v>5</v>
      </c>
      <c r="K32" s="101"/>
      <c r="L32" s="101"/>
      <c r="M32" s="110">
        <f t="shared" si="0"/>
        <v>0</v>
      </c>
      <c r="N32" s="110">
        <f t="shared" si="1"/>
        <v>0</v>
      </c>
      <c r="O32" s="97"/>
    </row>
    <row r="33" spans="1:15" s="98" customFormat="1" ht="12">
      <c r="B33" s="122"/>
      <c r="D33" s="92"/>
      <c r="E33" s="92"/>
      <c r="F33" s="92"/>
      <c r="G33" s="126"/>
      <c r="H33" s="193"/>
      <c r="I33" s="105"/>
      <c r="J33" s="144"/>
      <c r="K33" s="101"/>
      <c r="L33" s="101"/>
      <c r="M33" s="110" t="str">
        <f t="shared" si="0"/>
        <v/>
      </c>
      <c r="N33" s="110" t="str">
        <f t="shared" si="1"/>
        <v/>
      </c>
      <c r="O33" s="97"/>
    </row>
    <row r="34" spans="1:15" s="56" customFormat="1" ht="12.75">
      <c r="A34" s="54"/>
      <c r="B34" s="54"/>
      <c r="C34" s="54"/>
      <c r="D34" s="54"/>
      <c r="E34" s="55"/>
      <c r="F34" s="50"/>
      <c r="G34" s="108"/>
      <c r="H34" s="115" t="s">
        <v>92</v>
      </c>
      <c r="I34" s="105"/>
      <c r="J34" s="144"/>
      <c r="K34" s="106"/>
      <c r="L34" s="106"/>
      <c r="M34" s="106"/>
      <c r="N34" s="116">
        <f>SUM(N6:N33)</f>
        <v>0</v>
      </c>
    </row>
    <row r="35" spans="1:15" s="56" customFormat="1" ht="12">
      <c r="A35" s="54"/>
      <c r="B35" s="54"/>
      <c r="C35" s="54"/>
      <c r="D35" s="54"/>
      <c r="E35" s="55"/>
      <c r="G35" s="103"/>
      <c r="H35" s="113"/>
      <c r="I35" s="105"/>
      <c r="J35" s="144"/>
      <c r="K35" s="129"/>
      <c r="L35" s="129"/>
      <c r="M35" s="110" t="str">
        <f t="shared" ref="M35:M63" si="2">IF(OR(J35="",J35=0),"",K35+L35)</f>
        <v/>
      </c>
      <c r="N35" s="110" t="str">
        <f t="shared" ref="N35:N63" si="3">IF(OR(J35="",J35=0),"",J35*M35)</f>
        <v/>
      </c>
    </row>
    <row r="36" spans="1:15" s="56" customFormat="1" ht="12">
      <c r="A36" s="54"/>
      <c r="B36" s="54"/>
      <c r="C36" s="54"/>
      <c r="D36" s="54"/>
      <c r="E36" s="55"/>
      <c r="G36" s="103" t="s">
        <v>251</v>
      </c>
      <c r="H36" s="104" t="s">
        <v>252</v>
      </c>
      <c r="I36" s="105"/>
      <c r="J36" s="144"/>
      <c r="K36" s="106"/>
      <c r="L36" s="106"/>
      <c r="M36" s="110" t="str">
        <f t="shared" si="2"/>
        <v/>
      </c>
      <c r="N36" s="110" t="str">
        <f t="shared" si="3"/>
        <v/>
      </c>
    </row>
    <row r="37" spans="1:15" s="56" customFormat="1" ht="12">
      <c r="A37" s="54"/>
      <c r="B37" s="54"/>
      <c r="C37" s="54"/>
      <c r="D37" s="54"/>
      <c r="E37" s="55"/>
      <c r="G37" s="103"/>
      <c r="H37" s="196"/>
      <c r="I37" s="105"/>
      <c r="J37" s="144"/>
      <c r="K37" s="106"/>
      <c r="L37" s="106"/>
      <c r="M37" s="110" t="str">
        <f t="shared" si="2"/>
        <v/>
      </c>
      <c r="N37" s="110" t="str">
        <f t="shared" si="3"/>
        <v/>
      </c>
    </row>
    <row r="38" spans="1:15" s="56" customFormat="1" ht="24">
      <c r="A38" s="54"/>
      <c r="B38" s="54"/>
      <c r="C38" s="54"/>
      <c r="D38" s="54"/>
      <c r="E38" s="55"/>
      <c r="F38" s="50">
        <v>1</v>
      </c>
      <c r="G38" s="108">
        <v>10</v>
      </c>
      <c r="H38" s="183" t="s">
        <v>363</v>
      </c>
      <c r="I38" s="154" t="s">
        <v>91</v>
      </c>
      <c r="J38" s="154">
        <v>1</v>
      </c>
      <c r="K38" s="106"/>
      <c r="L38" s="106"/>
      <c r="M38" s="110">
        <v>0</v>
      </c>
      <c r="N38" s="110">
        <f t="shared" si="3"/>
        <v>0</v>
      </c>
    </row>
    <row r="39" spans="1:15" s="56" customFormat="1" ht="12">
      <c r="A39" s="54"/>
      <c r="B39" s="54"/>
      <c r="C39" s="54"/>
      <c r="D39" s="54"/>
      <c r="E39" s="55"/>
      <c r="G39" s="103"/>
      <c r="H39" s="183"/>
      <c r="I39" s="105"/>
      <c r="J39" s="144"/>
      <c r="K39" s="106"/>
      <c r="L39" s="106"/>
      <c r="M39" s="110" t="str">
        <f t="shared" si="2"/>
        <v/>
      </c>
      <c r="N39" s="110" t="str">
        <f t="shared" si="3"/>
        <v/>
      </c>
    </row>
    <row r="40" spans="1:15" s="56" customFormat="1" ht="24">
      <c r="A40" s="54"/>
      <c r="B40" s="54"/>
      <c r="C40" s="54"/>
      <c r="D40" s="54"/>
      <c r="E40" s="55"/>
      <c r="F40" s="50">
        <v>1</v>
      </c>
      <c r="G40" s="108">
        <v>11</v>
      </c>
      <c r="H40" s="152" t="s">
        <v>210</v>
      </c>
      <c r="I40" s="154" t="s">
        <v>91</v>
      </c>
      <c r="J40" s="154">
        <v>1</v>
      </c>
      <c r="K40" s="106"/>
      <c r="L40" s="106"/>
      <c r="M40" s="110">
        <f t="shared" si="2"/>
        <v>0</v>
      </c>
      <c r="N40" s="110">
        <f t="shared" si="3"/>
        <v>0</v>
      </c>
    </row>
    <row r="41" spans="1:15" s="56" customFormat="1" ht="12">
      <c r="A41" s="54"/>
      <c r="B41" s="54"/>
      <c r="C41" s="54"/>
      <c r="D41" s="54"/>
      <c r="E41" s="55"/>
      <c r="G41" s="103"/>
      <c r="H41" s="183"/>
      <c r="I41" s="105"/>
      <c r="J41" s="144"/>
      <c r="K41" s="106"/>
      <c r="L41" s="106"/>
      <c r="M41" s="110" t="str">
        <f t="shared" si="2"/>
        <v/>
      </c>
      <c r="N41" s="110" t="str">
        <f t="shared" si="3"/>
        <v/>
      </c>
    </row>
    <row r="42" spans="1:15" s="56" customFormat="1" ht="37.5">
      <c r="A42" s="54"/>
      <c r="B42" s="54"/>
      <c r="C42" s="54"/>
      <c r="D42" s="54"/>
      <c r="E42" s="55"/>
      <c r="F42" s="50">
        <v>1</v>
      </c>
      <c r="G42" s="108">
        <v>12</v>
      </c>
      <c r="H42" s="152" t="s">
        <v>392</v>
      </c>
      <c r="I42" s="154" t="s">
        <v>91</v>
      </c>
      <c r="J42" s="154">
        <v>1</v>
      </c>
      <c r="K42" s="106"/>
      <c r="L42" s="106"/>
      <c r="M42" s="110">
        <f t="shared" si="2"/>
        <v>0</v>
      </c>
      <c r="N42" s="110">
        <f t="shared" si="3"/>
        <v>0</v>
      </c>
    </row>
    <row r="43" spans="1:15" s="56" customFormat="1" ht="12">
      <c r="A43" s="54"/>
      <c r="B43" s="54"/>
      <c r="C43" s="54"/>
      <c r="D43" s="54"/>
      <c r="E43" s="55"/>
      <c r="F43" s="50"/>
      <c r="G43" s="108"/>
      <c r="H43" s="152" t="s">
        <v>393</v>
      </c>
      <c r="I43" s="154"/>
      <c r="J43" s="154"/>
      <c r="K43" s="106"/>
      <c r="L43" s="106"/>
      <c r="M43" s="110"/>
      <c r="N43" s="110"/>
    </row>
    <row r="44" spans="1:15" s="56" customFormat="1" ht="12">
      <c r="A44" s="54"/>
      <c r="B44" s="54"/>
      <c r="C44" s="54"/>
      <c r="D44" s="54"/>
      <c r="E44" s="55"/>
      <c r="F44" s="50">
        <v>1</v>
      </c>
      <c r="G44" s="108">
        <v>13</v>
      </c>
      <c r="H44" s="152"/>
      <c r="I44" s="154"/>
      <c r="J44" s="154"/>
      <c r="K44" s="106"/>
      <c r="L44" s="106"/>
      <c r="M44" s="110"/>
      <c r="N44" s="110"/>
    </row>
    <row r="45" spans="1:15" s="56" customFormat="1" ht="36">
      <c r="A45" s="54"/>
      <c r="B45" s="54"/>
      <c r="C45" s="54"/>
      <c r="D45" s="54"/>
      <c r="E45" s="55"/>
      <c r="G45" s="103"/>
      <c r="H45" s="152" t="s">
        <v>394</v>
      </c>
      <c r="I45" s="105" t="s">
        <v>127</v>
      </c>
      <c r="J45" s="144">
        <v>6</v>
      </c>
      <c r="K45" s="106"/>
      <c r="L45" s="106"/>
      <c r="M45" s="110">
        <f t="shared" si="2"/>
        <v>0</v>
      </c>
      <c r="N45" s="110">
        <f t="shared" si="3"/>
        <v>0</v>
      </c>
    </row>
    <row r="46" spans="1:15" s="56" customFormat="1" ht="12">
      <c r="A46" s="54"/>
      <c r="B46" s="54"/>
      <c r="C46" s="54"/>
      <c r="D46" s="54"/>
      <c r="E46" s="55"/>
      <c r="G46" s="103"/>
      <c r="H46" s="152"/>
      <c r="I46" s="105"/>
      <c r="J46" s="144"/>
      <c r="K46" s="106"/>
      <c r="L46" s="106"/>
      <c r="M46" s="110"/>
      <c r="N46" s="110"/>
    </row>
    <row r="47" spans="1:15" s="56" customFormat="1" ht="12">
      <c r="A47" s="54"/>
      <c r="B47" s="54"/>
      <c r="C47" s="54"/>
      <c r="D47" s="54"/>
      <c r="E47" s="55"/>
      <c r="F47" s="50">
        <v>1</v>
      </c>
      <c r="G47" s="108">
        <v>14</v>
      </c>
      <c r="H47" s="152" t="s">
        <v>214</v>
      </c>
      <c r="I47" s="154" t="s">
        <v>91</v>
      </c>
      <c r="J47" s="154">
        <v>1</v>
      </c>
      <c r="K47" s="106"/>
      <c r="L47" s="106"/>
      <c r="M47" s="110">
        <f t="shared" si="2"/>
        <v>0</v>
      </c>
      <c r="N47" s="110">
        <f t="shared" si="3"/>
        <v>0</v>
      </c>
    </row>
    <row r="48" spans="1:15" s="56" customFormat="1" ht="12">
      <c r="A48" s="54"/>
      <c r="B48" s="54"/>
      <c r="C48" s="54"/>
      <c r="D48" s="54"/>
      <c r="E48" s="55"/>
      <c r="G48" s="103"/>
      <c r="H48" s="152" t="s">
        <v>395</v>
      </c>
      <c r="I48" s="154"/>
      <c r="J48" s="154"/>
      <c r="K48" s="106"/>
      <c r="L48" s="106"/>
      <c r="M48" s="110" t="str">
        <f t="shared" si="2"/>
        <v/>
      </c>
      <c r="N48" s="110" t="str">
        <f t="shared" si="3"/>
        <v/>
      </c>
    </row>
    <row r="49" spans="1:14" s="56" customFormat="1" ht="12">
      <c r="A49" s="54"/>
      <c r="B49" s="54"/>
      <c r="C49" s="54"/>
      <c r="D49" s="54"/>
      <c r="E49" s="55"/>
      <c r="G49" s="103"/>
      <c r="H49" s="152" t="s">
        <v>396</v>
      </c>
      <c r="I49" s="105"/>
      <c r="J49" s="144"/>
      <c r="K49" s="106"/>
      <c r="L49" s="106"/>
      <c r="M49" s="110" t="str">
        <f t="shared" si="2"/>
        <v/>
      </c>
      <c r="N49" s="110" t="str">
        <f t="shared" si="3"/>
        <v/>
      </c>
    </row>
    <row r="50" spans="1:14" s="56" customFormat="1" ht="12">
      <c r="A50" s="54"/>
      <c r="B50" s="54"/>
      <c r="C50" s="54"/>
      <c r="D50" s="54"/>
      <c r="E50" s="55"/>
      <c r="F50" s="50"/>
      <c r="G50" s="108"/>
      <c r="H50" s="152" t="s">
        <v>397</v>
      </c>
      <c r="I50" s="105"/>
      <c r="J50" s="144"/>
      <c r="K50" s="106"/>
      <c r="L50" s="106"/>
      <c r="M50" s="110" t="str">
        <f t="shared" si="2"/>
        <v/>
      </c>
      <c r="N50" s="110" t="str">
        <f t="shared" si="3"/>
        <v/>
      </c>
    </row>
    <row r="51" spans="1:14" s="56" customFormat="1" ht="16.5" customHeight="1">
      <c r="A51" s="54"/>
      <c r="B51" s="54"/>
      <c r="C51" s="54"/>
      <c r="D51" s="54"/>
      <c r="E51" s="55"/>
      <c r="G51" s="103"/>
      <c r="H51" s="152" t="s">
        <v>398</v>
      </c>
      <c r="I51" s="154"/>
      <c r="J51" s="154"/>
      <c r="K51" s="106"/>
      <c r="L51" s="106"/>
      <c r="M51" s="110" t="str">
        <f t="shared" si="2"/>
        <v/>
      </c>
      <c r="N51" s="110" t="str">
        <f t="shared" si="3"/>
        <v/>
      </c>
    </row>
    <row r="52" spans="1:14" s="56" customFormat="1" ht="12">
      <c r="A52" s="54"/>
      <c r="B52" s="54"/>
      <c r="C52" s="54"/>
      <c r="D52" s="54"/>
      <c r="E52" s="55"/>
      <c r="G52" s="103"/>
      <c r="H52" s="152" t="s">
        <v>399</v>
      </c>
      <c r="I52" s="154"/>
      <c r="J52" s="154"/>
      <c r="K52" s="106"/>
      <c r="L52" s="106"/>
      <c r="M52" s="110" t="str">
        <f t="shared" si="2"/>
        <v/>
      </c>
      <c r="N52" s="110" t="str">
        <f t="shared" si="3"/>
        <v/>
      </c>
    </row>
    <row r="53" spans="1:14" s="56" customFormat="1" ht="12">
      <c r="A53" s="54"/>
      <c r="B53" s="54"/>
      <c r="C53" s="54"/>
      <c r="D53" s="54"/>
      <c r="E53" s="55"/>
      <c r="F53" s="50"/>
      <c r="G53" s="108"/>
      <c r="H53" s="152" t="s">
        <v>400</v>
      </c>
      <c r="I53" s="154"/>
      <c r="J53" s="154"/>
      <c r="K53" s="106"/>
      <c r="L53" s="106"/>
      <c r="M53" s="110" t="str">
        <f t="shared" si="2"/>
        <v/>
      </c>
      <c r="N53" s="110" t="str">
        <f t="shared" si="3"/>
        <v/>
      </c>
    </row>
    <row r="54" spans="1:14" s="56" customFormat="1" ht="24">
      <c r="A54" s="54"/>
      <c r="B54" s="54"/>
      <c r="C54" s="54"/>
      <c r="D54" s="54"/>
      <c r="E54" s="55"/>
      <c r="G54" s="103"/>
      <c r="H54" s="152" t="s">
        <v>401</v>
      </c>
      <c r="I54" s="154"/>
      <c r="J54" s="154"/>
      <c r="K54" s="106"/>
      <c r="L54" s="106"/>
      <c r="M54" s="110" t="str">
        <f t="shared" si="2"/>
        <v/>
      </c>
      <c r="N54" s="110" t="str">
        <f t="shared" si="3"/>
        <v/>
      </c>
    </row>
    <row r="55" spans="1:14" s="56" customFormat="1" ht="12">
      <c r="A55" s="54"/>
      <c r="B55" s="54"/>
      <c r="C55" s="54"/>
      <c r="D55" s="54"/>
      <c r="E55" s="55"/>
      <c r="G55" s="103"/>
      <c r="H55" s="152"/>
      <c r="I55" s="154"/>
      <c r="J55" s="154"/>
      <c r="K55" s="106"/>
      <c r="L55" s="106"/>
      <c r="M55" s="110" t="str">
        <f t="shared" si="2"/>
        <v/>
      </c>
      <c r="N55" s="110" t="str">
        <f t="shared" si="3"/>
        <v/>
      </c>
    </row>
    <row r="56" spans="1:14" s="56" customFormat="1" ht="15.75" customHeight="1">
      <c r="A56" s="54"/>
      <c r="B56" s="54"/>
      <c r="C56" s="54"/>
      <c r="D56" s="54"/>
      <c r="E56" s="55"/>
      <c r="F56" s="50">
        <v>1</v>
      </c>
      <c r="G56" s="108">
        <v>15</v>
      </c>
      <c r="H56" s="183" t="s">
        <v>402</v>
      </c>
      <c r="I56" s="154" t="s">
        <v>124</v>
      </c>
      <c r="J56" s="154">
        <v>1</v>
      </c>
      <c r="K56" s="106"/>
      <c r="L56" s="106"/>
      <c r="M56" s="110">
        <f t="shared" si="2"/>
        <v>0</v>
      </c>
      <c r="N56" s="110">
        <f t="shared" si="3"/>
        <v>0</v>
      </c>
    </row>
    <row r="57" spans="1:14" s="56" customFormat="1" ht="12">
      <c r="A57" s="54"/>
      <c r="B57" s="54"/>
      <c r="C57" s="54"/>
      <c r="D57" s="54"/>
      <c r="E57" s="55"/>
      <c r="G57" s="103"/>
      <c r="H57" s="152"/>
      <c r="I57" s="105"/>
      <c r="J57" s="144"/>
      <c r="K57" s="106"/>
      <c r="L57" s="106"/>
      <c r="M57" s="110" t="str">
        <f t="shared" si="2"/>
        <v/>
      </c>
      <c r="N57" s="110" t="str">
        <f t="shared" si="3"/>
        <v/>
      </c>
    </row>
    <row r="58" spans="1:14" s="56" customFormat="1" ht="36">
      <c r="A58" s="54"/>
      <c r="B58" s="54"/>
      <c r="C58" s="54"/>
      <c r="D58" s="54"/>
      <c r="E58" s="55"/>
      <c r="F58" s="50">
        <v>1</v>
      </c>
      <c r="G58" s="108">
        <v>16</v>
      </c>
      <c r="H58" s="160" t="s">
        <v>231</v>
      </c>
      <c r="I58" s="154" t="s">
        <v>91</v>
      </c>
      <c r="J58" s="154">
        <v>1</v>
      </c>
      <c r="K58" s="106"/>
      <c r="L58" s="106"/>
      <c r="M58" s="110">
        <f t="shared" si="2"/>
        <v>0</v>
      </c>
      <c r="N58" s="110">
        <f t="shared" si="3"/>
        <v>0</v>
      </c>
    </row>
    <row r="59" spans="1:14" s="56" customFormat="1" ht="12">
      <c r="A59" s="54"/>
      <c r="B59" s="54"/>
      <c r="C59" s="54"/>
      <c r="D59" s="54"/>
      <c r="E59" s="55"/>
      <c r="G59" s="103"/>
      <c r="H59" s="201"/>
      <c r="I59" s="105"/>
      <c r="J59" s="144"/>
      <c r="K59" s="106"/>
      <c r="L59" s="106"/>
      <c r="M59" s="110" t="str">
        <f t="shared" si="2"/>
        <v/>
      </c>
      <c r="N59" s="110" t="str">
        <f t="shared" si="3"/>
        <v/>
      </c>
    </row>
    <row r="60" spans="1:14" s="56" customFormat="1" ht="24">
      <c r="A60" s="54"/>
      <c r="B60" s="54"/>
      <c r="C60" s="54"/>
      <c r="D60" s="54"/>
      <c r="E60" s="55"/>
      <c r="F60" s="50">
        <v>1</v>
      </c>
      <c r="G60" s="108">
        <v>17</v>
      </c>
      <c r="H60" s="183" t="s">
        <v>374</v>
      </c>
      <c r="I60" s="154" t="s">
        <v>91</v>
      </c>
      <c r="J60" s="154">
        <v>1</v>
      </c>
      <c r="K60" s="106"/>
      <c r="L60" s="106"/>
      <c r="M60" s="110">
        <f t="shared" si="2"/>
        <v>0</v>
      </c>
      <c r="N60" s="110">
        <f t="shared" si="3"/>
        <v>0</v>
      </c>
    </row>
    <row r="61" spans="1:14" s="56" customFormat="1" ht="12">
      <c r="A61" s="54"/>
      <c r="B61" s="54"/>
      <c r="C61" s="54"/>
      <c r="D61" s="54"/>
      <c r="E61" s="55"/>
      <c r="G61" s="103"/>
      <c r="H61" s="201"/>
      <c r="I61" s="105"/>
      <c r="J61" s="144"/>
      <c r="K61" s="106"/>
      <c r="L61" s="106"/>
      <c r="M61" s="110" t="str">
        <f t="shared" si="2"/>
        <v/>
      </c>
      <c r="N61" s="110" t="str">
        <f t="shared" si="3"/>
        <v/>
      </c>
    </row>
    <row r="62" spans="1:14" s="56" customFormat="1" ht="12">
      <c r="A62" s="54"/>
      <c r="B62" s="54"/>
      <c r="C62" s="54"/>
      <c r="D62" s="54"/>
      <c r="E62" s="55"/>
      <c r="F62" s="50">
        <v>1</v>
      </c>
      <c r="G62" s="108">
        <v>18</v>
      </c>
      <c r="H62" s="183" t="s">
        <v>375</v>
      </c>
      <c r="I62" s="154" t="s">
        <v>91</v>
      </c>
      <c r="J62" s="154">
        <v>1</v>
      </c>
      <c r="K62" s="106"/>
      <c r="L62" s="106"/>
      <c r="M62" s="110">
        <f t="shared" si="2"/>
        <v>0</v>
      </c>
      <c r="N62" s="110">
        <f t="shared" si="3"/>
        <v>0</v>
      </c>
    </row>
    <row r="63" spans="1:14" s="56" customFormat="1" ht="12">
      <c r="A63" s="54"/>
      <c r="B63" s="54"/>
      <c r="C63" s="54"/>
      <c r="D63" s="54"/>
      <c r="E63" s="55"/>
      <c r="G63" s="103"/>
      <c r="H63" s="202"/>
      <c r="I63" s="105"/>
      <c r="J63" s="144"/>
      <c r="K63" s="106"/>
      <c r="L63" s="106"/>
      <c r="M63" s="110" t="str">
        <f t="shared" si="2"/>
        <v/>
      </c>
      <c r="N63" s="110" t="str">
        <f t="shared" si="3"/>
        <v/>
      </c>
    </row>
    <row r="64" spans="1:14" s="56" customFormat="1" ht="12.75">
      <c r="A64" s="54"/>
      <c r="B64" s="54"/>
      <c r="C64" s="54"/>
      <c r="D64" s="54"/>
      <c r="E64" s="55"/>
      <c r="G64" s="103"/>
      <c r="H64" s="115" t="s">
        <v>92</v>
      </c>
      <c r="I64" s="105"/>
      <c r="J64" s="144"/>
      <c r="K64" s="106"/>
      <c r="L64" s="106"/>
      <c r="M64" s="106"/>
      <c r="N64" s="116">
        <f>SUM(N38:N63)</f>
        <v>0</v>
      </c>
    </row>
    <row r="65" spans="1:14" s="56" customFormat="1" ht="12">
      <c r="A65" s="54"/>
      <c r="B65" s="54"/>
      <c r="C65" s="54"/>
      <c r="D65" s="54"/>
      <c r="E65" s="55"/>
      <c r="G65" s="103"/>
      <c r="H65" s="117"/>
      <c r="I65" s="105"/>
      <c r="J65" s="144"/>
      <c r="K65" s="106"/>
      <c r="L65" s="106"/>
      <c r="M65" s="110"/>
      <c r="N65" s="110"/>
    </row>
  </sheetData>
  <pageMargins left="0.98425196850393704" right="0.39370078740157483" top="0.98425196850393704" bottom="1.1811023622047245" header="0.51181102362204722" footer="0.51181102362204722"/>
  <pageSetup paperSize="9" scale="90" fitToHeight="400" orientation="landscape" r:id="rId1"/>
  <headerFooter alignWithMargins="0">
    <oddHeader>&amp;C&amp;"Arial CE,Običajno"&amp;12 JKIRNA 7S-01</oddHeader>
    <oddFooter>&amp;L&amp;8File:&amp;F/&amp;A 
Objekt:Kemijski inštitut,
Laboratorij za regulatorne mreže RNA
&amp;C 2 - &amp;P/&amp;N&amp;R&amp;8Revizija:&amp;D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19</vt:i4>
      </vt:variant>
    </vt:vector>
  </HeadingPairs>
  <TitlesOfParts>
    <vt:vector size="31" baseType="lpstr">
      <vt:lpstr>REKAPITULACIJA</vt:lpstr>
      <vt:lpstr>Rekapitulacija_klima</vt:lpstr>
      <vt:lpstr>Splošne točke_klima</vt:lpstr>
      <vt:lpstr>Demontažna dela_k</vt:lpstr>
      <vt:lpstr>Klima</vt:lpstr>
      <vt:lpstr>Skupne točke_klima</vt:lpstr>
      <vt:lpstr>Rekapitulacija_cevovodi</vt:lpstr>
      <vt:lpstr>Splošne točke_cevovodi</vt:lpstr>
      <vt:lpstr>Demontažna dela_c</vt:lpstr>
      <vt:lpstr>Razvodi</vt:lpstr>
      <vt:lpstr>VO-KA</vt:lpstr>
      <vt:lpstr>Plini</vt:lpstr>
      <vt:lpstr>'Demontažna dela_c'!Področje_tiskanja</vt:lpstr>
      <vt:lpstr>'Demontažna dela_k'!Področje_tiskanja</vt:lpstr>
      <vt:lpstr>Klima!Področje_tiskanja</vt:lpstr>
      <vt:lpstr>Plini!Področje_tiskanja</vt:lpstr>
      <vt:lpstr>Razvodi!Področje_tiskanja</vt:lpstr>
      <vt:lpstr>REKAPITULACIJA!Področje_tiskanja</vt:lpstr>
      <vt:lpstr>Rekapitulacija_cevovodi!Področje_tiskanja</vt:lpstr>
      <vt:lpstr>Rekapitulacija_klima!Področje_tiskanja</vt:lpstr>
      <vt:lpstr>'Skupne točke_klima'!Področje_tiskanja</vt:lpstr>
      <vt:lpstr>'Splošne točke_cevovodi'!Področje_tiskanja</vt:lpstr>
      <vt:lpstr>'Splošne točke_klima'!Področje_tiskanja</vt:lpstr>
      <vt:lpstr>'VO-KA'!Področje_tiskanja</vt:lpstr>
      <vt:lpstr>'Demontažna dela_c'!Tiskanje_naslovov</vt:lpstr>
      <vt:lpstr>'Demontažna dela_k'!Tiskanje_naslovov</vt:lpstr>
      <vt:lpstr>Klima!Tiskanje_naslovov</vt:lpstr>
      <vt:lpstr>Plini!Tiskanje_naslovov</vt:lpstr>
      <vt:lpstr>Razvodi!Tiskanje_naslovov</vt:lpstr>
      <vt:lpstr>'Skupne točke_klima'!Tiskanje_naslovov</vt:lpstr>
      <vt:lpstr>'VO-KA'!Tiskanje_naslovov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Damjan Zajc</dc:creator>
  <cp:lastModifiedBy>Manja Bittner</cp:lastModifiedBy>
  <cp:lastPrinted>2019-05-07T07:54:57Z</cp:lastPrinted>
  <dcterms:created xsi:type="dcterms:W3CDTF">2019-04-12T07:24:10Z</dcterms:created>
  <dcterms:modified xsi:type="dcterms:W3CDTF">2019-09-16T12:05:11Z</dcterms:modified>
</cp:coreProperties>
</file>